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Default Extension="docx" ContentType="application/vnd.openxmlformats-officedocument.wordprocessingml.document"/>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2040" yWindow="90" windowWidth="15510" windowHeight="11760" tabRatio="721"/>
  </bookViews>
  <sheets>
    <sheet name="Contacts" sheetId="6" r:id="rId1"/>
    <sheet name="Building Description 1" sheetId="15" r:id="rId2"/>
    <sheet name="Consumption" sheetId="1" r:id="rId3"/>
    <sheet name="Conclusions" sheetId="7" r:id="rId4"/>
    <sheet name="Savings 1" sheetId="16" r:id="rId5"/>
    <sheet name="Savings 2" sheetId="14" r:id="rId6"/>
    <sheet name="Measures" sheetId="5" r:id="rId7"/>
    <sheet name="Лист1" sheetId="17" r:id="rId8"/>
  </sheets>
  <definedNames>
    <definedName name="_xlnm.Print_Area" localSheetId="1">'Building Description 1'!$A$1:$J$115</definedName>
    <definedName name="_xlnm.Print_Area" localSheetId="2">Consumption!$A$1:$E$52</definedName>
    <definedName name="_xlnm.Print_Area" localSheetId="0">Contacts!$A$1:$C$45</definedName>
    <definedName name="_xlnm.Print_Area" localSheetId="5">'Savings 2'!$A$1:$K$164</definedName>
  </definedNames>
  <calcPr calcId="125725" iterate="1" iterateCount="3000"/>
</workbook>
</file>

<file path=xl/calcChain.xml><?xml version="1.0" encoding="utf-8"?>
<calcChain xmlns="http://schemas.openxmlformats.org/spreadsheetml/2006/main">
  <c r="G142" i="14"/>
  <c r="J13"/>
  <c r="E20" i="1"/>
  <c r="J123" i="14"/>
  <c r="J122"/>
  <c r="J99"/>
  <c r="J46"/>
  <c r="J33"/>
  <c r="J23"/>
  <c r="J128"/>
  <c r="J100"/>
  <c r="E34" i="1"/>
  <c r="D34"/>
  <c r="E141" i="14"/>
  <c r="K141"/>
  <c r="K25"/>
  <c r="I25"/>
  <c r="G25"/>
  <c r="G15"/>
  <c r="H15"/>
  <c r="H25"/>
  <c r="H145"/>
  <c r="H146"/>
  <c r="I145"/>
  <c r="I146"/>
  <c r="K145"/>
  <c r="K146"/>
  <c r="G145"/>
  <c r="G146"/>
  <c r="K144"/>
  <c r="F138"/>
  <c r="F139"/>
  <c r="F140"/>
  <c r="F141"/>
  <c r="J108"/>
  <c r="G114"/>
  <c r="H114"/>
  <c r="I114"/>
  <c r="G48"/>
  <c r="J140"/>
  <c r="H138"/>
  <c r="J106"/>
  <c r="J107"/>
  <c r="J109"/>
  <c r="J110"/>
  <c r="J111"/>
  <c r="J115"/>
  <c r="J116"/>
  <c r="J117"/>
  <c r="J118"/>
  <c r="J120"/>
  <c r="J121"/>
  <c r="J125"/>
  <c r="J126"/>
  <c r="J127"/>
  <c r="J129"/>
  <c r="J130"/>
  <c r="J131"/>
  <c r="J132"/>
  <c r="J133"/>
  <c r="J105"/>
  <c r="J73"/>
  <c r="J74"/>
  <c r="J82"/>
  <c r="J83"/>
  <c r="J84"/>
  <c r="J92"/>
  <c r="J93"/>
  <c r="J94"/>
  <c r="J95"/>
  <c r="J97"/>
  <c r="J72"/>
  <c r="J40"/>
  <c r="J41"/>
  <c r="J49"/>
  <c r="J50"/>
  <c r="J51"/>
  <c r="J52"/>
  <c r="J53"/>
  <c r="J54"/>
  <c r="J55"/>
  <c r="J56"/>
  <c r="J57"/>
  <c r="J59"/>
  <c r="J60"/>
  <c r="J61"/>
  <c r="J62"/>
  <c r="J63"/>
  <c r="J64"/>
  <c r="J65"/>
  <c r="J39"/>
  <c r="J16"/>
  <c r="J17"/>
  <c r="J18"/>
  <c r="I15"/>
  <c r="J6"/>
  <c r="J7"/>
  <c r="J8"/>
  <c r="J11"/>
  <c r="J12"/>
  <c r="G138"/>
  <c r="G139"/>
  <c r="G141"/>
  <c r="G143"/>
  <c r="G144"/>
  <c r="K138"/>
  <c r="K147" s="1"/>
  <c r="I138"/>
  <c r="E139"/>
  <c r="E138"/>
  <c r="K15"/>
  <c r="G35"/>
  <c r="H35"/>
  <c r="I35"/>
  <c r="K35"/>
  <c r="H48"/>
  <c r="I48"/>
  <c r="J48" s="1"/>
  <c r="K48"/>
  <c r="G58"/>
  <c r="H58"/>
  <c r="I58"/>
  <c r="J58" s="1"/>
  <c r="K58"/>
  <c r="G68"/>
  <c r="H68"/>
  <c r="J68"/>
  <c r="I68"/>
  <c r="K68"/>
  <c r="G81"/>
  <c r="H81"/>
  <c r="J81" s="1"/>
  <c r="I81"/>
  <c r="K81"/>
  <c r="G91"/>
  <c r="I91"/>
  <c r="K91"/>
  <c r="G101"/>
  <c r="H101"/>
  <c r="I101"/>
  <c r="K101"/>
  <c r="K114"/>
  <c r="G124"/>
  <c r="H124"/>
  <c r="I124"/>
  <c r="K124"/>
  <c r="G134"/>
  <c r="H134"/>
  <c r="J134" s="1"/>
  <c r="I134"/>
  <c r="K134"/>
  <c r="H139"/>
  <c r="J139" s="1"/>
  <c r="I139"/>
  <c r="K139"/>
  <c r="E140"/>
  <c r="K140"/>
  <c r="H141"/>
  <c r="I141"/>
  <c r="I147" s="1"/>
  <c r="E142"/>
  <c r="F142"/>
  <c r="H142"/>
  <c r="I142"/>
  <c r="K142"/>
  <c r="E143"/>
  <c r="F143"/>
  <c r="H143"/>
  <c r="J143" s="1"/>
  <c r="I143"/>
  <c r="K143"/>
  <c r="E144"/>
  <c r="F144"/>
  <c r="H144"/>
  <c r="J144" s="1"/>
  <c r="I144"/>
  <c r="E145"/>
  <c r="F145"/>
  <c r="E146"/>
  <c r="F146"/>
  <c r="J141"/>
  <c r="J146"/>
  <c r="J145"/>
  <c r="J101"/>
  <c r="J142"/>
  <c r="J114"/>
  <c r="J25"/>
  <c r="J35"/>
  <c r="G147"/>
  <c r="G150" s="1"/>
  <c r="G152" s="1"/>
  <c r="J124"/>
  <c r="J138"/>
  <c r="J15"/>
  <c r="H91"/>
  <c r="J91"/>
  <c r="H147" l="1"/>
  <c r="J147" s="1"/>
</calcChain>
</file>

<file path=xl/sharedStrings.xml><?xml version="1.0" encoding="utf-8"?>
<sst xmlns="http://schemas.openxmlformats.org/spreadsheetml/2006/main" count="390" uniqueCount="165">
  <si>
    <t>НАИМЕНОВАНИЕ</t>
  </si>
  <si>
    <t>№</t>
  </si>
  <si>
    <t>МАЗУТ</t>
  </si>
  <si>
    <t>ПРОПАН-БУТАН</t>
  </si>
  <si>
    <t>ПРИРОДЕН ГАЗ</t>
  </si>
  <si>
    <t>ВЪГЛИЩА</t>
  </si>
  <si>
    <t>ТОПЛИННА ЕНЕРГИЯ</t>
  </si>
  <si>
    <t>ЕЛЕКТРИЧЕСКА ЕНЕРГИЯ</t>
  </si>
  <si>
    <t>ОБЩО:</t>
  </si>
  <si>
    <t>ГОДИШНА ИКОНОМИЯ</t>
  </si>
  <si>
    <t>НЕОБХОДИМИ 
ИНВЕСТИЦИИ</t>
  </si>
  <si>
    <t>лв.</t>
  </si>
  <si>
    <t>лв./год.</t>
  </si>
  <si>
    <t>год.</t>
  </si>
  <si>
    <t>СРОК НА
ОТКУПУВАНЕ</t>
  </si>
  <si>
    <r>
      <t>РЕДУЦИРАНИ 
ЕМИСИИ СО</t>
    </r>
    <r>
      <rPr>
        <b/>
        <vertAlign val="subscript"/>
        <sz val="9"/>
        <rFont val="Arial"/>
        <family val="2"/>
        <charset val="204"/>
      </rPr>
      <t>2</t>
    </r>
  </si>
  <si>
    <t>ВЕИ</t>
  </si>
  <si>
    <t>Други</t>
  </si>
  <si>
    <t>ПОЯСНЕНИЕ</t>
  </si>
  <si>
    <t>ПРОМИШЛЕН ГАЗЬОЛ</t>
  </si>
  <si>
    <t>ДИЗЕЛОВО ГОРИВО</t>
  </si>
  <si>
    <r>
      <t xml:space="preserve">ДРУГИ </t>
    </r>
    <r>
      <rPr>
        <i/>
        <sz val="10"/>
        <rFont val="Arial"/>
        <family val="2"/>
        <charset val="204"/>
      </rPr>
      <t>(изписва се)</t>
    </r>
  </si>
  <si>
    <t>АДМИНИСТРАТИВНА ОБЛАСТ</t>
  </si>
  <si>
    <t>ОБЩИНА</t>
  </si>
  <si>
    <t>ТЕЛЕФОН</t>
  </si>
  <si>
    <t>ФАКС</t>
  </si>
  <si>
    <t>E-MAIL</t>
  </si>
  <si>
    <t>МЕСТОПОЛОЖЕНИЕ</t>
  </si>
  <si>
    <t>КООРДИНАТИ</t>
  </si>
  <si>
    <t>ЛИЦЕ, ОТГОВОРНО ЗА ОБСЛЕДВАНЕТО</t>
  </si>
  <si>
    <t>1. ИНФОРМАЦИЯ ЗА КОНТАКТИ</t>
  </si>
  <si>
    <t>АДРЕС</t>
  </si>
  <si>
    <t>НАЧАЛНА ДАТА</t>
  </si>
  <si>
    <t>КРАЙНА ДАТА</t>
  </si>
  <si>
    <t>РАЗМЕРНОСТ</t>
  </si>
  <si>
    <t>СТОЙНОСТ</t>
  </si>
  <si>
    <t>3. ПОТРЕБЕНА ЕНЕРГИЯ</t>
  </si>
  <si>
    <t>ПОДПИС</t>
  </si>
  <si>
    <t>ИМЕ, ФАМИЛИЯ</t>
  </si>
  <si>
    <t>ПЕРИОД НА ОБСЛЕДВАНЕ</t>
  </si>
  <si>
    <t>Този sheet не е част от резюмето. Ролята му е само да подпомогне обследващите при класифициране на предписаните ЕСМ.</t>
  </si>
  <si>
    <t>ГОДИШНО ЕНЕРГОПОТРЕБЛЕНИЕ</t>
  </si>
  <si>
    <t>ГОДИНА НА ВЪВЕЖДАНЕ В ЕКСПЛОАТАЦИЯ</t>
  </si>
  <si>
    <t>2. КРАТКО ОПИСАНИЕ НА СГРАДАТА</t>
  </si>
  <si>
    <t>ТИП НА СГРАДАТА</t>
  </si>
  <si>
    <r>
      <t>ЗАСТРОЕНА ПЛОЩ, m</t>
    </r>
    <r>
      <rPr>
        <vertAlign val="superscript"/>
        <sz val="10"/>
        <rFont val="Arial"/>
        <family val="2"/>
        <charset val="204"/>
      </rPr>
      <t>2</t>
    </r>
  </si>
  <si>
    <t>Изолация на външни стени</t>
  </si>
  <si>
    <t>Изолация на под</t>
  </si>
  <si>
    <t>Изолация на покрив</t>
  </si>
  <si>
    <t>Подмяна на дограма</t>
  </si>
  <si>
    <t>Настройки (вкл. "температура с понижение")</t>
  </si>
  <si>
    <t>Настройки 
(вкл. "температура с понижение")</t>
  </si>
  <si>
    <r>
      <t>РАЗГЪНАТА ЗАСТРОЕНА ПЛОЩ, m</t>
    </r>
    <r>
      <rPr>
        <vertAlign val="superscript"/>
        <sz val="10"/>
        <rFont val="Arial"/>
        <family val="2"/>
        <charset val="204"/>
      </rPr>
      <t>2</t>
    </r>
  </si>
  <si>
    <r>
      <t>ОТОПЛЯЕМА ПЛОЩ, m</t>
    </r>
    <r>
      <rPr>
        <vertAlign val="superscript"/>
        <sz val="10"/>
        <rFont val="Arial"/>
        <family val="2"/>
        <charset val="204"/>
      </rPr>
      <t>2</t>
    </r>
  </si>
  <si>
    <t>2.2. ТОПЛОСНАБДЯВАНЕ И ЕЛЕКТРОСНАБДЯВАНЕ</t>
  </si>
  <si>
    <t>ПОКАЗАТЕЛ</t>
  </si>
  <si>
    <t>4. ОСНОВНИ ИЗВОДИ ОТ АНАЛИЗА НА ЕНЕРГОПОТРЕБЛЕНИЕТО</t>
  </si>
  <si>
    <t>3.1. ГОДИШНО ПОТРЕБЛЕНИЕ ЗА ГОДИНАТА, ПРИЕТА ЗА ПРЕДСТАВИТЕЛНА</t>
  </si>
  <si>
    <t>3.1.1. Разпределение на потреблението по горива и енергии</t>
  </si>
  <si>
    <t>3.1.2. Разпределение на потреблението по предназначение (по системи и съоръжения)</t>
  </si>
  <si>
    <t>СИСТЕМА, СЪОРЪЖЕНИЕ</t>
  </si>
  <si>
    <t>ДЕЙСТВИТЕЛНО</t>
  </si>
  <si>
    <t>ОТОПЛЕНИЕ</t>
  </si>
  <si>
    <t>ВЕНТИЛАЦИЯ</t>
  </si>
  <si>
    <t>БГВ</t>
  </si>
  <si>
    <t>ВЕНТИЛАТОРИ, ПОМПИ</t>
  </si>
  <si>
    <t>ОСВЕТЛЕНИЕ</t>
  </si>
  <si>
    <t>РАЗНИ</t>
  </si>
  <si>
    <t>ОХЛАЖДАНЕ</t>
  </si>
  <si>
    <t>1.2. ФИЗИЧЕСКО/ЮРИДИЧЕСКО ЛИЦЕ, ИЗВЪРШИЛО ОБСЛЕДВАНЕТО</t>
  </si>
  <si>
    <t>НОМЕР И ДАТА НА ИЗДАДЕНИЯ СЕРТИФИКАТ</t>
  </si>
  <si>
    <t>Въвеждане (подмяна) на прибори за измерване, контрол и управление.</t>
  </si>
  <si>
    <t>Реконструкция (подмяна) на сградните инсталации или на елемнти от тях (отоплителни тела, помпи, вентилатори, тръбна мрежа, арматура и др.), включително изолации.</t>
  </si>
  <si>
    <t>Допълнителна изолация на пода.</t>
  </si>
  <si>
    <t>Допълнителна изолация на покрив.</t>
  </si>
  <si>
    <t>Подмяна на дограма, уплътняване с цел намаляване на загубите от инфилтрация.</t>
  </si>
  <si>
    <t>1.1. СГРАДА</t>
  </si>
  <si>
    <t>3.3. СПЕЦИФИЧНО ПОТРЕБЛЕНИЕ НА ЕНЕРГИЯ</t>
  </si>
  <si>
    <t>3.2. МОДЕЛНО ИЗСЛЕДВАНЕ НА СГРАДАТА С ЕТАЛОННИ ДАННИ ЗА:</t>
  </si>
  <si>
    <t>6. ЕКИП, ИЗВЪРШИЛ ОБСЛЕДВАНЕТО</t>
  </si>
  <si>
    <t>УПРАВИТЕЛ:</t>
  </si>
  <si>
    <t>kg/год.</t>
  </si>
  <si>
    <t>kWh/год.</t>
  </si>
  <si>
    <r>
      <t>kWh/m</t>
    </r>
    <r>
      <rPr>
        <vertAlign val="superscript"/>
        <sz val="10"/>
        <rFont val="Arial"/>
        <family val="2"/>
        <charset val="204"/>
      </rPr>
      <t>2</t>
    </r>
    <r>
      <rPr>
        <sz val="10"/>
        <rFont val="Arial"/>
        <family val="2"/>
        <charset val="204"/>
      </rPr>
      <t>.год.</t>
    </r>
  </si>
  <si>
    <t>УКАЗАНИЯ ПО Т. 3:
1. За всички видове горива се попълва годишното потребление в натурални единици (kg/год., Nm3/год.) и в kWh/год. 
2. За топлинната и електрическата енергии се попълва годишното потребление в kWh/год. само, ако този вид енергия е получен отвън, т. е. не е генериран в рамките на сградата за сметка на разходвано гориво, което вече е попълнено като потребление в някой от предходните редове. 
3. В ред "ОБЩО" по т. 3.1.1. и 3.1.2 са въведени формули за сумиране на общото годишно енергопотребление в kWh/год.</t>
  </si>
  <si>
    <t xml:space="preserve">5. ПРЕДЛАГАНИ МЕРКИ ЗА ПОВИШАВАНЕ НА ЕНЕРГИЙНАТА ЕФЕКТИВНОСТ </t>
  </si>
  <si>
    <t>5.1. КРАТКО ОПИСАНИЕ НА МЕРКИТЕ</t>
  </si>
  <si>
    <t>5.2. ТЕХНИКО-ИКОНОМИЧЕСКИ ПАРАМЕТРИ НА МЕРКИТЕ</t>
  </si>
  <si>
    <t>ОБЩА ГОДИШНА ИКОНОМИЯ НА ЕНЕРГИЯ</t>
  </si>
  <si>
    <r>
      <t>Nm</t>
    </r>
    <r>
      <rPr>
        <b/>
        <vertAlign val="superscript"/>
        <sz val="10"/>
        <rFont val="Arial"/>
        <family val="2"/>
        <charset val="204"/>
      </rPr>
      <t>3</t>
    </r>
    <r>
      <rPr>
        <b/>
        <sz val="10"/>
        <rFont val="Arial"/>
        <family val="2"/>
        <charset val="204"/>
      </rPr>
      <t>/год.</t>
    </r>
  </si>
  <si>
    <t>t/год.</t>
  </si>
  <si>
    <t>ТИПИЗИРАНИ МЕРКИ ЗА ПОВИШАВАНЕ НА ЕНЕРГИЙНАТА ЕФЕКТИВНОСТ</t>
  </si>
  <si>
    <t>МЕРКИ</t>
  </si>
  <si>
    <t>ВСИЧКИ МЕРКИ</t>
  </si>
  <si>
    <t>ОБЩО МЯРКА 1</t>
  </si>
  <si>
    <t>ОБЩО МЕРКИ</t>
  </si>
  <si>
    <t>ОБЩО МЯРКА 2</t>
  </si>
  <si>
    <t>ОБЩО МЯРКА 12</t>
  </si>
  <si>
    <t>ОБЩО МЯРКА 11</t>
  </si>
  <si>
    <t>ОБЩО МЯРКА 10</t>
  </si>
  <si>
    <t>ОБЩО МЯРКА 9</t>
  </si>
  <si>
    <t>ОБЩО МЯРКА 8</t>
  </si>
  <si>
    <t>ОБЩО МЯРКА 7</t>
  </si>
  <si>
    <t>ОБЩО МЯРКА 6</t>
  </si>
  <si>
    <t>ОБЩО МЯРКА 5</t>
  </si>
  <si>
    <t>ОБЩО МЯРКА 4</t>
  </si>
  <si>
    <t>ОБЩО МЯРКА 3</t>
  </si>
  <si>
    <t>Мерки по осветление</t>
  </si>
  <si>
    <t>Мерки по котелна 
инсталация</t>
  </si>
  <si>
    <t>Мерки по прибори 
за измерване, контрол и управление</t>
  </si>
  <si>
    <t>Мерки по сградни 
инсталации</t>
  </si>
  <si>
    <t>Мерки по котелна инсталация</t>
  </si>
  <si>
    <t>Мерки по прибори за измерване, контрол и управление</t>
  </si>
  <si>
    <t>Мерки по сградни инсталации</t>
  </si>
  <si>
    <t>Мерки по абонатна станция</t>
  </si>
  <si>
    <t>Реконструкция (подмяна) на абонатна станция или на нейни елементи, включително изолации.</t>
  </si>
  <si>
    <t>Допълнителна изолация на външни стени, уплътнение на фуги във фасадите, .</t>
  </si>
  <si>
    <t>ЕНЕРГИЯ</t>
  </si>
  <si>
    <t>Настройка на системите за отопление, БГВ, вентилация, системи за топлинно оползотворяване и циркулиране на топлина, вентили за пестене на топлавода: вентили с ограничени потоци и др.</t>
  </si>
  <si>
    <t>Реконструкция (подмяна) на котелна инсталация или на елементи от нея (котли, помпи, тръбна мрежа, арматура и др.), включително настройки и изолации. Топлинни помпи: въздух-въздух, отработен въздух-вода, земни източници</t>
  </si>
  <si>
    <t>Инсталиране на енергийно-ефективна осветителна система, контрол за постоянен интензитет на осветеността, монтиране на система за автоматично управление. Осветители със стартови системи: осветителни тела с ефективни прибори. Ефективно външно осветление на обществени пространства.</t>
  </si>
  <si>
    <t xml:space="preserve">Ефективни охладителни уреди: хладилници и фризери за бита с висок показател на ЕЕ. Ефективни мокри уреди: съдомиални, перални и центрофугиращи сушилни за бита с висок показател на ЕЕ. Потребителски електронни стоки: електронни продукти за бита - TV, DVD, компютри и др.  Енергоефективни офис уреди: компютри, принтери, факсове, ксерокси и др. Ръководство за експлоатация и поддръжка, обучение на персонала, организационни дейности. </t>
  </si>
  <si>
    <t>Референтен специфичен годишен разход на енергия за отопление</t>
  </si>
  <si>
    <t>УКАЗАНИЯ ПО Т. 5.2: 
1. Всяка предписана мярка се причислява към някоя от 12-те типизирани (Моля, не променяйте наименованието на мерките! За класифицирането им използвайте помощен sheet Measures.).
2. За всяка мярка се попълва годишната икономия на съответните видове горива в натурални единици (kg/год., Nm3/год.) и в kWh/год. 
3. В клетките, в които има цифра "0" или символ "#DIV/0!" са въведени съответни формули.
4. Екологичният еквивалент (редуцирани емисии СО2) на всяко спестено гориво/енергия се определя по формула, съгласно чл.15 от Наредба по чл.15 към ЗЕЕ, при използване на съответното приложение.
5. Общата годишна икономия на енергия се изчислява по отношение на базисното енергопотребление автоматично след попълване на таблиците по т. 3.1.2 и т. 5.2 (Въведени са съответните формули.).
6. За годишна икономия на енергия в лв/год. се попълва чистата икономия след отчитане на експлоатационните разходи, свързани с въвеждането на съответната мярка.</t>
  </si>
  <si>
    <t>Въвеждане на системи, използващи един следните видове ВЕИ: слънце, вятър,вода, земя, вкл. термопомпи.</t>
  </si>
  <si>
    <r>
      <t>ОТОПЛЯЕМ ОБЕМ , m</t>
    </r>
    <r>
      <rPr>
        <vertAlign val="superscript"/>
        <sz val="10"/>
        <rFont val="Arial"/>
        <family val="2"/>
        <charset val="204"/>
      </rPr>
      <t>3</t>
    </r>
    <r>
      <rPr>
        <sz val="10"/>
        <rFont val="Arial"/>
        <family val="2"/>
        <charset val="204"/>
      </rPr>
      <t/>
    </r>
  </si>
  <si>
    <r>
      <t>ПЛОЩ НА ОХЛАЖДАНИЯ ОБЕМ, m</t>
    </r>
    <r>
      <rPr>
        <vertAlign val="superscript"/>
        <sz val="10"/>
        <rFont val="Arial"/>
        <family val="2"/>
        <charset val="204"/>
      </rPr>
      <t>2</t>
    </r>
  </si>
  <si>
    <r>
      <t>ОХЛАЖДАН ОБЕМ, m</t>
    </r>
    <r>
      <rPr>
        <vertAlign val="superscript"/>
        <sz val="10"/>
        <rFont val="Arial"/>
        <family val="2"/>
        <charset val="204"/>
      </rPr>
      <t>3</t>
    </r>
  </si>
  <si>
    <t>РЕФЕРЕНТНО</t>
  </si>
  <si>
    <t>Референтен специфичен годишен разход на енергия за вентилация</t>
  </si>
  <si>
    <t>Референтен специфичен годишен разход на енергия за БГВ</t>
  </si>
  <si>
    <t>Референтен специфичен годишен разход на енергия за охлаждане</t>
  </si>
  <si>
    <t>Нормализиран специфичен годишен разход на енергия за отопление</t>
  </si>
  <si>
    <t>Нормализиран специфичен годишен разход на енергия за вентилация</t>
  </si>
  <si>
    <t>Нормализиран специфичен годишен разход на енергия за БГВ</t>
  </si>
  <si>
    <t>Нормализиран специфичен годишен разход на енергия за охлаждане</t>
  </si>
  <si>
    <r>
      <t>Р Е З Ю М Е</t>
    </r>
    <r>
      <rPr>
        <b/>
        <sz val="16"/>
        <color indexed="12"/>
        <rFont val="Arial"/>
        <family val="2"/>
        <charset val="204"/>
      </rPr>
      <t xml:space="preserve">
НА ДОКЛАД ОТ ИЗВЪРШЕНО ОБСЛЕДВАНЕ 
ЗА ЕНЕРГИЙНА ЕФЕКТИВНОСТ
НА СГРАДА</t>
    </r>
  </si>
  <si>
    <t>2.1.  КОНСТРУКЦИЯ, ЕТАЖНОСТ И РЕЖИМ НА ОБИТАВНЕ НА СГРАДАТА</t>
  </si>
  <si>
    <t>Общо годишно енергопотребление - нормализирано (по базова линия) (kWh)</t>
  </si>
  <si>
    <t>ЗАБЕЛЕЖЕКА:
 Съкращенията "ПД", "ЧП", "ПО", "ЧО", "С", "Ч" в т.1.1. за собствеността озночовот съответно публична държавна, частна държавна, публична общинска, смесена (включително съсобствена) - с означаване дяловете с съсобствеността и режима на тези дялове, и частна собственост.</t>
  </si>
  <si>
    <r>
      <t>СОБСТВЕНОСТ (</t>
    </r>
    <r>
      <rPr>
        <sz val="8"/>
        <rFont val="Arial"/>
        <family val="2"/>
        <charset val="204"/>
      </rPr>
      <t>вид собственост, име и адрес на собственика, телефон)</t>
    </r>
  </si>
  <si>
    <t>ДЯЛ НА СПЕСТЯВАНИЯТА</t>
  </si>
  <si>
    <t>ОУ "Цанко Дюстабанов"</t>
  </si>
  <si>
    <t>1947,1962,1999</t>
  </si>
  <si>
    <t>Габрово</t>
  </si>
  <si>
    <t>Радостина Евгениева Комарницка</t>
  </si>
  <si>
    <t>1947,1962,1987</t>
  </si>
  <si>
    <t>06.02.2015г.</t>
  </si>
  <si>
    <r>
      <t xml:space="preserve">"ПО" </t>
    </r>
    <r>
      <rPr>
        <i/>
        <sz val="10"/>
        <rFont val="Arial"/>
        <family val="2"/>
        <charset val="204"/>
      </rPr>
      <t xml:space="preserve"> </t>
    </r>
  </si>
  <si>
    <t>Сграда в областта на образованието</t>
  </si>
  <si>
    <t>гр. Габрово, ул." Хр.Смирненски" №27</t>
  </si>
  <si>
    <t>гр. Габрово, ул. "Хр. Смирненски" №27</t>
  </si>
  <si>
    <t>066 818 400</t>
  </si>
  <si>
    <t>инж. Чавдар Гигов</t>
  </si>
  <si>
    <t>гр. София, зона Б-19, бл. 15-16, вх.Б</t>
  </si>
  <si>
    <t>02/988 28 73</t>
  </si>
  <si>
    <t>02/988 44 27</t>
  </si>
  <si>
    <t xml:space="preserve"> </t>
  </si>
  <si>
    <t>/инж. Чавдар Гигов/</t>
  </si>
  <si>
    <t>инж. Надя Илиева</t>
  </si>
  <si>
    <t xml:space="preserve">   инж. Соня Цветкова</t>
  </si>
  <si>
    <t xml:space="preserve">      инж. Надежда Кирова</t>
  </si>
  <si>
    <t>"Софинвест"ЕООД</t>
  </si>
  <si>
    <t>363СОФ072/27.02.2015г.</t>
  </si>
  <si>
    <t>27.02.2015г.</t>
  </si>
</sst>
</file>

<file path=xl/styles.xml><?xml version="1.0" encoding="utf-8"?>
<styleSheet xmlns="http://schemas.openxmlformats.org/spreadsheetml/2006/main">
  <numFmts count="3">
    <numFmt numFmtId="164" formatCode="#,##0.0"/>
    <numFmt numFmtId="165" formatCode="0.000"/>
    <numFmt numFmtId="166" formatCode="0.0%"/>
  </numFmts>
  <fonts count="32">
    <font>
      <sz val="10"/>
      <name val="Arial"/>
      <charset val="204"/>
    </font>
    <font>
      <sz val="10"/>
      <name val="Arial"/>
      <family val="2"/>
      <charset val="204"/>
    </font>
    <font>
      <b/>
      <sz val="10"/>
      <name val="Arial"/>
      <family val="2"/>
      <charset val="204"/>
    </font>
    <font>
      <b/>
      <sz val="11"/>
      <name val="Arial"/>
      <family val="2"/>
      <charset val="204"/>
    </font>
    <font>
      <sz val="8"/>
      <name val="Arial"/>
      <family val="2"/>
      <charset val="204"/>
    </font>
    <font>
      <b/>
      <vertAlign val="superscript"/>
      <sz val="10"/>
      <name val="Arial"/>
      <family val="2"/>
      <charset val="204"/>
    </font>
    <font>
      <b/>
      <sz val="9"/>
      <name val="Arial"/>
      <family val="2"/>
      <charset val="204"/>
    </font>
    <font>
      <b/>
      <vertAlign val="subscript"/>
      <sz val="9"/>
      <name val="Arial"/>
      <family val="2"/>
      <charset val="204"/>
    </font>
    <font>
      <b/>
      <sz val="12"/>
      <name val="Arial"/>
      <family val="2"/>
      <charset val="204"/>
    </font>
    <font>
      <sz val="10"/>
      <name val="Arial"/>
      <family val="2"/>
      <charset val="204"/>
    </font>
    <font>
      <i/>
      <sz val="10"/>
      <name val="Arial"/>
      <family val="2"/>
      <charset val="204"/>
    </font>
    <font>
      <b/>
      <sz val="11"/>
      <color indexed="12"/>
      <name val="Bookman Old Style"/>
      <family val="1"/>
      <charset val="204"/>
    </font>
    <font>
      <vertAlign val="superscript"/>
      <sz val="10"/>
      <name val="Arial"/>
      <family val="2"/>
      <charset val="204"/>
    </font>
    <font>
      <sz val="10"/>
      <color indexed="10"/>
      <name val="Arial"/>
      <family val="2"/>
      <charset val="204"/>
    </font>
    <font>
      <sz val="10"/>
      <name val="Arial Narrow"/>
      <family val="2"/>
      <charset val="204"/>
    </font>
    <font>
      <sz val="11"/>
      <color indexed="10"/>
      <name val="Arial"/>
      <family val="2"/>
      <charset val="204"/>
    </font>
    <font>
      <b/>
      <sz val="11"/>
      <color indexed="12"/>
      <name val="Arial"/>
      <family val="2"/>
      <charset val="204"/>
    </font>
    <font>
      <b/>
      <sz val="20"/>
      <color indexed="12"/>
      <name val="Arial"/>
      <family val="2"/>
      <charset val="204"/>
    </font>
    <font>
      <b/>
      <sz val="16"/>
      <color indexed="12"/>
      <name val="Arial"/>
      <family val="2"/>
      <charset val="204"/>
    </font>
    <font>
      <sz val="10"/>
      <color indexed="10"/>
      <name val="Arial"/>
      <family val="2"/>
      <charset val="204"/>
    </font>
    <font>
      <sz val="10"/>
      <color indexed="8"/>
      <name val="Arial"/>
      <family val="2"/>
      <charset val="204"/>
    </font>
    <font>
      <sz val="10"/>
      <name val="Times New Roman"/>
      <family val="1"/>
      <charset val="204"/>
    </font>
    <font>
      <sz val="10"/>
      <color indexed="8"/>
      <name val="Arial"/>
      <family val="2"/>
      <charset val="204"/>
    </font>
    <font>
      <b/>
      <sz val="10"/>
      <color indexed="10"/>
      <name val="Arial"/>
      <family val="2"/>
      <charset val="204"/>
    </font>
    <font>
      <sz val="11"/>
      <name val="Times New Roman"/>
      <family val="1"/>
      <charset val="204"/>
    </font>
    <font>
      <sz val="9"/>
      <name val="Arial"/>
      <family val="2"/>
      <charset val="204"/>
    </font>
    <font>
      <sz val="10"/>
      <color indexed="9"/>
      <name val="Arial"/>
      <family val="2"/>
      <charset val="204"/>
    </font>
    <font>
      <sz val="8"/>
      <name val="Arial"/>
      <family val="2"/>
      <charset val="204"/>
    </font>
    <font>
      <u/>
      <sz val="9"/>
      <color indexed="12"/>
      <name val="Arial"/>
      <family val="2"/>
      <charset val="204"/>
    </font>
    <font>
      <sz val="12"/>
      <name val="Arial"/>
      <family val="2"/>
      <charset val="204"/>
    </font>
    <font>
      <sz val="10"/>
      <color indexed="8"/>
      <name val="Arial"/>
      <family val="2"/>
      <charset val="204"/>
    </font>
    <font>
      <u/>
      <sz val="9"/>
      <color theme="10"/>
      <name val="Arial"/>
      <family val="2"/>
      <charset val="204"/>
    </font>
  </fonts>
  <fills count="6">
    <fill>
      <patternFill patternType="none"/>
    </fill>
    <fill>
      <patternFill patternType="gray125"/>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9"/>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2">
    <xf numFmtId="0" fontId="0" fillId="0" borderId="0"/>
    <xf numFmtId="0" fontId="31" fillId="0" borderId="0" applyNumberFormat="0" applyFill="0" applyBorder="0" applyAlignment="0" applyProtection="0">
      <alignment vertical="top"/>
      <protection locked="0"/>
    </xf>
  </cellStyleXfs>
  <cellXfs count="246">
    <xf numFmtId="0" fontId="0" fillId="0" borderId="0" xfId="0"/>
    <xf numFmtId="0" fontId="0" fillId="0" borderId="0" xfId="0" applyAlignment="1">
      <alignment vertical="center"/>
    </xf>
    <xf numFmtId="0" fontId="0" fillId="0" borderId="1" xfId="0" applyBorder="1" applyAlignment="1">
      <alignment horizontal="center" vertical="center"/>
    </xf>
    <xf numFmtId="0" fontId="0" fillId="0" borderId="1" xfId="0" applyBorder="1" applyAlignment="1">
      <alignment vertical="center"/>
    </xf>
    <xf numFmtId="0" fontId="2" fillId="2" borderId="1" xfId="0" applyFont="1" applyFill="1" applyBorder="1" applyAlignment="1">
      <alignment horizontal="center" vertical="center"/>
    </xf>
    <xf numFmtId="0" fontId="0" fillId="0" borderId="0" xfId="0" applyAlignment="1">
      <alignment horizontal="center" vertical="center"/>
    </xf>
    <xf numFmtId="0" fontId="8" fillId="0" borderId="0" xfId="0" applyFont="1" applyAlignment="1">
      <alignment horizontal="centerContinuous" vertical="center"/>
    </xf>
    <xf numFmtId="0" fontId="2" fillId="0" borderId="0" xfId="0" applyFont="1" applyAlignment="1" applyProtection="1">
      <alignment horizontal="centerContinuous" vertical="center"/>
      <protection locked="0"/>
    </xf>
    <xf numFmtId="0" fontId="0" fillId="0" borderId="0" xfId="0" applyAlignment="1" applyProtection="1">
      <alignment horizontal="centerContinuous" vertical="center"/>
      <protection locked="0"/>
    </xf>
    <xf numFmtId="0" fontId="3" fillId="0" borderId="0" xfId="0" applyFont="1" applyAlignment="1" applyProtection="1">
      <alignment horizontal="centerContinuous" vertical="center"/>
      <protection locked="0"/>
    </xf>
    <xf numFmtId="0" fontId="0" fillId="0" borderId="0" xfId="0" applyAlignment="1" applyProtection="1">
      <alignment vertical="center"/>
      <protection locked="0"/>
    </xf>
    <xf numFmtId="0" fontId="2" fillId="2" borderId="2" xfId="0" applyFont="1" applyFill="1" applyBorder="1" applyAlignment="1" applyProtection="1">
      <alignment horizontal="centerContinuous" vertical="center"/>
      <protection locked="0"/>
    </xf>
    <xf numFmtId="0" fontId="0" fillId="2" borderId="3" xfId="0" applyFill="1" applyBorder="1" applyAlignment="1" applyProtection="1">
      <alignment horizontal="centerContinuous" vertical="center"/>
      <protection locked="0"/>
    </xf>
    <xf numFmtId="0" fontId="2" fillId="2" borderId="4" xfId="0" applyFont="1" applyFill="1" applyBorder="1" applyAlignment="1" applyProtection="1">
      <alignment horizontal="centerContinuous" vertical="center"/>
      <protection locked="0"/>
    </xf>
    <xf numFmtId="0" fontId="2" fillId="2" borderId="5" xfId="0" applyFont="1" applyFill="1" applyBorder="1" applyAlignment="1" applyProtection="1">
      <alignment horizontal="centerContinuous" vertical="center"/>
      <protection locked="0"/>
    </xf>
    <xf numFmtId="0" fontId="6" fillId="3" borderId="6" xfId="0" applyFont="1" applyFill="1" applyBorder="1" applyAlignment="1" applyProtection="1">
      <alignment horizontal="center" vertical="center"/>
      <protection locked="0"/>
    </xf>
    <xf numFmtId="0" fontId="6" fillId="3" borderId="1" xfId="0" applyFont="1" applyFill="1" applyBorder="1" applyAlignment="1" applyProtection="1">
      <alignment horizontal="center" vertical="center"/>
      <protection locked="0"/>
    </xf>
    <xf numFmtId="0" fontId="0" fillId="0" borderId="1" xfId="0" applyBorder="1" applyAlignment="1" applyProtection="1">
      <alignment horizontal="center" vertical="center"/>
      <protection locked="0"/>
    </xf>
    <xf numFmtId="0" fontId="0" fillId="0" borderId="1" xfId="0" applyBorder="1" applyAlignment="1" applyProtection="1">
      <alignment vertical="center"/>
      <protection locked="0"/>
    </xf>
    <xf numFmtId="0" fontId="0" fillId="0" borderId="1" xfId="0" applyBorder="1" applyAlignment="1" applyProtection="1">
      <alignment horizontal="right" vertical="center"/>
      <protection locked="0"/>
    </xf>
    <xf numFmtId="0" fontId="2" fillId="2" borderId="7" xfId="0" applyFont="1" applyFill="1" applyBorder="1" applyAlignment="1" applyProtection="1">
      <alignment horizontal="centerContinuous" vertical="center"/>
      <protection locked="0"/>
    </xf>
    <xf numFmtId="0" fontId="2" fillId="2" borderId="1" xfId="0" applyFont="1" applyFill="1" applyBorder="1" applyAlignment="1" applyProtection="1">
      <alignment vertical="center"/>
      <protection locked="0"/>
    </xf>
    <xf numFmtId="0" fontId="2" fillId="4" borderId="2" xfId="0" applyFont="1" applyFill="1" applyBorder="1" applyAlignment="1" applyProtection="1">
      <alignment horizontal="centerContinuous" vertical="center"/>
      <protection locked="0"/>
    </xf>
    <xf numFmtId="0" fontId="3" fillId="0" borderId="0" xfId="0" applyFont="1" applyAlignment="1" applyProtection="1">
      <alignment vertical="center"/>
      <protection locked="0"/>
    </xf>
    <xf numFmtId="0" fontId="2" fillId="0" borderId="0" xfId="0" applyFont="1" applyAlignment="1" applyProtection="1">
      <alignment vertical="center"/>
      <protection locked="0"/>
    </xf>
    <xf numFmtId="0" fontId="2" fillId="0" borderId="0" xfId="0" applyFont="1" applyAlignment="1" applyProtection="1">
      <alignment horizontal="center" vertical="center"/>
      <protection locked="0"/>
    </xf>
    <xf numFmtId="0" fontId="2" fillId="3" borderId="8" xfId="0" applyFont="1" applyFill="1" applyBorder="1" applyAlignment="1" applyProtection="1">
      <alignment horizontal="center" vertical="center"/>
      <protection locked="0"/>
    </xf>
    <xf numFmtId="0" fontId="2" fillId="3" borderId="6" xfId="0" applyFont="1" applyFill="1" applyBorder="1" applyAlignment="1" applyProtection="1">
      <alignment horizontal="center" vertical="center"/>
      <protection locked="0"/>
    </xf>
    <xf numFmtId="0" fontId="0" fillId="0" borderId="0" xfId="0" applyFill="1" applyBorder="1" applyAlignment="1" applyProtection="1">
      <alignment vertical="center"/>
      <protection locked="0"/>
    </xf>
    <xf numFmtId="0" fontId="2" fillId="0" borderId="0" xfId="0" applyFont="1" applyFill="1" applyBorder="1" applyAlignment="1" applyProtection="1">
      <alignment vertical="center"/>
      <protection locked="0"/>
    </xf>
    <xf numFmtId="0" fontId="2" fillId="0" borderId="0" xfId="0" applyFont="1" applyAlignment="1">
      <alignment vertical="center"/>
    </xf>
    <xf numFmtId="0" fontId="3" fillId="0" borderId="0" xfId="0" applyFont="1" applyAlignment="1">
      <alignment vertical="center"/>
    </xf>
    <xf numFmtId="0" fontId="2" fillId="0" borderId="0" xfId="0" applyFont="1" applyAlignment="1">
      <alignment horizontal="centerContinuous" vertical="center"/>
    </xf>
    <xf numFmtId="0" fontId="2" fillId="0" borderId="0" xfId="0" applyFont="1" applyAlignment="1">
      <alignment horizontal="center" vertical="center" wrapText="1"/>
    </xf>
    <xf numFmtId="0" fontId="2" fillId="0" borderId="0" xfId="0" applyFont="1" applyAlignment="1">
      <alignment horizontal="center" vertical="center"/>
    </xf>
    <xf numFmtId="0" fontId="0" fillId="0" borderId="0" xfId="0" applyFill="1" applyAlignment="1" applyProtection="1">
      <alignment vertical="center"/>
      <protection locked="0"/>
    </xf>
    <xf numFmtId="0" fontId="2" fillId="0" borderId="0" xfId="0" applyFont="1" applyFill="1" applyBorder="1" applyAlignment="1" applyProtection="1">
      <alignment vertical="center"/>
    </xf>
    <xf numFmtId="0" fontId="2" fillId="0" borderId="1" xfId="0" applyFont="1" applyFill="1" applyBorder="1" applyAlignment="1" applyProtection="1">
      <alignment vertical="center"/>
      <protection locked="0"/>
    </xf>
    <xf numFmtId="0" fontId="0" fillId="0" borderId="0" xfId="0" applyAlignment="1">
      <alignment horizontal="centerContinuous" vertical="center"/>
    </xf>
    <xf numFmtId="0" fontId="2" fillId="2" borderId="8" xfId="0" applyFont="1" applyFill="1" applyBorder="1" applyAlignment="1" applyProtection="1">
      <alignment horizontal="center" vertical="center"/>
      <protection locked="0"/>
    </xf>
    <xf numFmtId="0" fontId="2" fillId="2" borderId="9" xfId="0" applyFont="1" applyFill="1" applyBorder="1" applyAlignment="1" applyProtection="1">
      <alignment horizontal="center" vertical="center"/>
      <protection locked="0"/>
    </xf>
    <xf numFmtId="0" fontId="2" fillId="2" borderId="6" xfId="0" applyFont="1" applyFill="1" applyBorder="1" applyAlignment="1" applyProtection="1">
      <alignment horizontal="center" vertical="center"/>
      <protection locked="0"/>
    </xf>
    <xf numFmtId="0" fontId="11" fillId="0" borderId="0" xfId="0" applyFont="1" applyAlignment="1">
      <alignment vertical="center"/>
    </xf>
    <xf numFmtId="0" fontId="0" fillId="0" borderId="0" xfId="0" applyFill="1" applyBorder="1" applyAlignment="1" applyProtection="1">
      <alignment horizontal="centerContinuous" vertical="center"/>
      <protection locked="0"/>
    </xf>
    <xf numFmtId="0" fontId="0" fillId="0" borderId="0" xfId="0" applyBorder="1" applyAlignment="1">
      <alignment horizontal="center" vertical="center" wrapText="1"/>
    </xf>
    <xf numFmtId="0" fontId="10" fillId="0" borderId="0" xfId="0" applyFont="1" applyAlignment="1">
      <alignment horizontal="centerContinuous" vertical="center" wrapText="1"/>
    </xf>
    <xf numFmtId="0" fontId="0" fillId="0" borderId="1" xfId="0" applyFill="1" applyBorder="1" applyAlignment="1">
      <alignment vertical="center"/>
    </xf>
    <xf numFmtId="0" fontId="0" fillId="0" borderId="1" xfId="0" applyBorder="1" applyAlignment="1">
      <alignment horizontal="left" vertical="center" wrapText="1"/>
    </xf>
    <xf numFmtId="0" fontId="0" fillId="0" borderId="1" xfId="0" applyFill="1" applyBorder="1" applyAlignment="1">
      <alignment vertical="center" wrapText="1"/>
    </xf>
    <xf numFmtId="0" fontId="0" fillId="0" borderId="1" xfId="0" applyFill="1" applyBorder="1" applyAlignment="1">
      <alignment horizontal="left" vertical="center" wrapText="1"/>
    </xf>
    <xf numFmtId="0" fontId="0" fillId="0" borderId="0" xfId="0" applyBorder="1" applyAlignment="1">
      <alignment vertical="center"/>
    </xf>
    <xf numFmtId="0" fontId="0" fillId="0" borderId="0" xfId="0" applyFill="1" applyBorder="1" applyAlignment="1" applyProtection="1">
      <alignment horizontal="center" vertical="center"/>
      <protection locked="0"/>
    </xf>
    <xf numFmtId="0" fontId="2" fillId="0" borderId="0" xfId="0" applyFont="1" applyFill="1" applyBorder="1" applyAlignment="1" applyProtection="1">
      <alignment horizontal="center" vertical="center"/>
      <protection locked="0"/>
    </xf>
    <xf numFmtId="0" fontId="9" fillId="0" borderId="0" xfId="0" applyFont="1" applyFill="1" applyBorder="1" applyAlignment="1" applyProtection="1">
      <alignment horizontal="center" vertical="center"/>
      <protection locked="0"/>
    </xf>
    <xf numFmtId="0" fontId="2" fillId="2" borderId="4" xfId="0" applyFont="1" applyFill="1" applyBorder="1" applyAlignment="1" applyProtection="1">
      <alignment horizontal="center" vertical="center"/>
      <protection locked="0"/>
    </xf>
    <xf numFmtId="0" fontId="2" fillId="2" borderId="1" xfId="0" applyFont="1" applyFill="1" applyBorder="1" applyAlignment="1" applyProtection="1">
      <alignment horizontal="center" vertical="center"/>
      <protection locked="0"/>
    </xf>
    <xf numFmtId="0" fontId="10" fillId="0" borderId="0" xfId="0" applyFont="1" applyBorder="1" applyAlignment="1">
      <alignment horizontal="center" vertical="center" wrapText="1"/>
    </xf>
    <xf numFmtId="0" fontId="0" fillId="2" borderId="7" xfId="0" applyFill="1" applyBorder="1" applyAlignment="1" applyProtection="1">
      <alignment horizontal="centerContinuous" vertical="center"/>
      <protection locked="0"/>
    </xf>
    <xf numFmtId="0" fontId="2" fillId="2" borderId="3" xfId="0" applyFont="1" applyFill="1" applyBorder="1" applyAlignment="1" applyProtection="1">
      <alignment horizontal="center" vertical="center"/>
      <protection locked="0"/>
    </xf>
    <xf numFmtId="0" fontId="0" fillId="0" borderId="3" xfId="0" applyFill="1" applyBorder="1" applyAlignment="1" applyProtection="1">
      <alignment horizontal="center" vertical="center"/>
      <protection locked="0"/>
    </xf>
    <xf numFmtId="0" fontId="2" fillId="2" borderId="10" xfId="0" applyFont="1" applyFill="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15" fillId="0" borderId="0" xfId="0" applyFont="1" applyAlignment="1">
      <alignment vertical="center"/>
    </xf>
    <xf numFmtId="0" fontId="1" fillId="0" borderId="1" xfId="0" applyFont="1" applyBorder="1" applyAlignment="1">
      <alignment vertical="center" wrapText="1"/>
    </xf>
    <xf numFmtId="0" fontId="2" fillId="0" borderId="0" xfId="0" applyFont="1" applyFill="1" applyBorder="1" applyAlignment="1" applyProtection="1">
      <alignment horizontal="left" vertical="center"/>
      <protection locked="0"/>
    </xf>
    <xf numFmtId="0" fontId="2" fillId="0" borderId="0" xfId="0" applyFont="1" applyFill="1" applyBorder="1" applyAlignment="1" applyProtection="1">
      <alignment horizontal="centerContinuous" vertical="center"/>
      <protection locked="0"/>
    </xf>
    <xf numFmtId="0" fontId="0" fillId="0" borderId="0" xfId="0" applyBorder="1" applyAlignment="1">
      <alignment horizontal="center" vertical="center"/>
    </xf>
    <xf numFmtId="0" fontId="10" fillId="0" borderId="0" xfId="0" applyFont="1" applyAlignment="1">
      <alignment horizontal="centerContinuous" vertical="center"/>
    </xf>
    <xf numFmtId="0" fontId="0" fillId="0" borderId="0" xfId="0" applyAlignment="1">
      <alignment horizontal="left" vertical="center"/>
    </xf>
    <xf numFmtId="0" fontId="16" fillId="0" borderId="0" xfId="0" applyFont="1" applyAlignment="1">
      <alignment vertical="center"/>
    </xf>
    <xf numFmtId="0" fontId="9" fillId="0" borderId="0" xfId="0" applyFont="1" applyAlignment="1">
      <alignment vertical="center"/>
    </xf>
    <xf numFmtId="0" fontId="2" fillId="0" borderId="2" xfId="0" applyFont="1" applyFill="1" applyBorder="1" applyAlignment="1" applyProtection="1">
      <alignment horizontal="centerContinuous" vertical="center"/>
      <protection locked="0"/>
    </xf>
    <xf numFmtId="0" fontId="20" fillId="0" borderId="1" xfId="0" applyFont="1" applyBorder="1" applyAlignment="1">
      <alignment horizontal="center"/>
    </xf>
    <xf numFmtId="0" fontId="0" fillId="0" borderId="2" xfId="0" applyBorder="1" applyAlignment="1" applyProtection="1">
      <alignment horizontal="right" vertical="center"/>
      <protection locked="0"/>
    </xf>
    <xf numFmtId="0" fontId="0" fillId="0" borderId="0" xfId="0" applyAlignment="1">
      <alignment vertical="center" wrapText="1"/>
    </xf>
    <xf numFmtId="2" fontId="0" fillId="0" borderId="0" xfId="0" applyNumberFormat="1" applyAlignment="1">
      <alignment vertical="center"/>
    </xf>
    <xf numFmtId="2" fontId="3" fillId="0" borderId="0" xfId="0" applyNumberFormat="1" applyFont="1" applyAlignment="1" applyProtection="1">
      <alignment horizontal="centerContinuous" vertical="center"/>
      <protection locked="0"/>
    </xf>
    <xf numFmtId="2" fontId="2" fillId="3" borderId="6" xfId="0" applyNumberFormat="1" applyFont="1" applyFill="1" applyBorder="1" applyAlignment="1" applyProtection="1">
      <alignment horizontal="center" vertical="center"/>
      <protection locked="0"/>
    </xf>
    <xf numFmtId="2" fontId="0" fillId="0" borderId="0" xfId="0" applyNumberFormat="1" applyFill="1" applyBorder="1" applyAlignment="1" applyProtection="1">
      <alignment horizontal="centerContinuous" vertical="center"/>
      <protection locked="0"/>
    </xf>
    <xf numFmtId="2" fontId="0" fillId="0" borderId="0" xfId="0" applyNumberFormat="1" applyAlignment="1" applyProtection="1">
      <alignment vertical="center"/>
      <protection locked="0"/>
    </xf>
    <xf numFmtId="2" fontId="23" fillId="0" borderId="0" xfId="0" applyNumberFormat="1" applyFont="1" applyFill="1" applyBorder="1" applyAlignment="1" applyProtection="1">
      <alignment horizontal="centerContinuous" vertical="center"/>
    </xf>
    <xf numFmtId="2" fontId="19" fillId="0" borderId="0" xfId="0" applyNumberFormat="1" applyFont="1" applyFill="1" applyBorder="1" applyAlignment="1" applyProtection="1">
      <alignment vertical="center"/>
      <protection locked="0"/>
    </xf>
    <xf numFmtId="2" fontId="19" fillId="4" borderId="3" xfId="0" applyNumberFormat="1" applyFont="1" applyFill="1" applyBorder="1" applyAlignment="1" applyProtection="1">
      <alignment horizontal="centerContinuous" vertical="center"/>
      <protection locked="0"/>
    </xf>
    <xf numFmtId="2" fontId="19" fillId="0" borderId="3" xfId="0" applyNumberFormat="1" applyFont="1" applyFill="1" applyBorder="1" applyAlignment="1" applyProtection="1">
      <alignment horizontal="centerContinuous" vertical="center"/>
      <protection locked="0"/>
    </xf>
    <xf numFmtId="0" fontId="1" fillId="0" borderId="1" xfId="0" applyFont="1" applyBorder="1" applyAlignment="1" applyProtection="1">
      <alignment vertical="center"/>
      <protection locked="0"/>
    </xf>
    <xf numFmtId="0" fontId="1" fillId="0" borderId="1" xfId="0" applyFont="1" applyBorder="1" applyAlignment="1" applyProtection="1">
      <alignment horizontal="center" vertical="center"/>
      <protection locked="0"/>
    </xf>
    <xf numFmtId="2" fontId="1" fillId="0" borderId="1" xfId="0" applyNumberFormat="1" applyFont="1" applyBorder="1" applyAlignment="1" applyProtection="1">
      <alignment horizontal="right" vertical="center"/>
      <protection locked="0"/>
    </xf>
    <xf numFmtId="2" fontId="1" fillId="0" borderId="1" xfId="0" applyNumberFormat="1" applyFont="1" applyBorder="1" applyAlignment="1" applyProtection="1">
      <alignment horizontal="center" vertical="center"/>
      <protection locked="0"/>
    </xf>
    <xf numFmtId="2" fontId="2" fillId="2" borderId="3" xfId="0" applyNumberFormat="1" applyFont="1" applyFill="1" applyBorder="1" applyAlignment="1" applyProtection="1">
      <alignment horizontal="centerContinuous" vertical="center"/>
      <protection locked="0"/>
    </xf>
    <xf numFmtId="2" fontId="25" fillId="0" borderId="8" xfId="0" applyNumberFormat="1" applyFont="1" applyFill="1" applyBorder="1" applyAlignment="1" applyProtection="1">
      <alignment horizontal="right" vertical="center"/>
      <protection locked="0"/>
    </xf>
    <xf numFmtId="0" fontId="2" fillId="2" borderId="1" xfId="0"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4" borderId="1" xfId="0" applyFont="1" applyFill="1" applyBorder="1" applyAlignment="1" applyProtection="1">
      <alignment horizontal="center" vertical="center"/>
    </xf>
    <xf numFmtId="0" fontId="26" fillId="0" borderId="1" xfId="0" applyFont="1" applyBorder="1" applyAlignment="1" applyProtection="1">
      <alignment horizontal="center" vertical="center"/>
      <protection locked="0"/>
    </xf>
    <xf numFmtId="0" fontId="2" fillId="0" borderId="1" xfId="0" applyFont="1" applyBorder="1" applyAlignment="1">
      <alignment horizontal="center"/>
    </xf>
    <xf numFmtId="0" fontId="1" fillId="0" borderId="0" xfId="0" applyFont="1" applyAlignment="1">
      <alignment vertical="center"/>
    </xf>
    <xf numFmtId="0" fontId="17" fillId="0" borderId="0" xfId="0" applyFont="1" applyAlignment="1">
      <alignment horizontal="centerContinuous" vertical="center" wrapText="1"/>
    </xf>
    <xf numFmtId="0" fontId="1" fillId="2" borderId="1" xfId="0" applyFont="1" applyFill="1" applyBorder="1" applyAlignment="1">
      <alignment vertical="center"/>
    </xf>
    <xf numFmtId="0" fontId="1" fillId="0" borderId="1" xfId="0" applyFont="1" applyBorder="1" applyAlignment="1">
      <alignment vertical="center"/>
    </xf>
    <xf numFmtId="0" fontId="1" fillId="0" borderId="0" xfId="0" applyFont="1" applyFill="1" applyBorder="1" applyAlignment="1">
      <alignment horizontal="center" vertical="center"/>
    </xf>
    <xf numFmtId="0" fontId="1" fillId="0" borderId="0" xfId="0" applyFont="1" applyFill="1" applyBorder="1" applyAlignment="1">
      <alignment vertical="center"/>
    </xf>
    <xf numFmtId="0" fontId="1" fillId="0" borderId="0" xfId="0" applyFont="1" applyBorder="1" applyAlignment="1">
      <alignment vertical="center"/>
    </xf>
    <xf numFmtId="0" fontId="2" fillId="0" borderId="1" xfId="0" applyFont="1" applyFill="1" applyBorder="1" applyAlignment="1" applyProtection="1">
      <alignment horizontal="center" vertical="center"/>
      <protection locked="0"/>
    </xf>
    <xf numFmtId="2" fontId="2" fillId="2" borderId="3" xfId="0" applyNumberFormat="1" applyFont="1" applyFill="1" applyBorder="1" applyAlignment="1" applyProtection="1">
      <alignment horizontal="center" vertical="center"/>
      <protection locked="0"/>
    </xf>
    <xf numFmtId="3" fontId="1" fillId="0" borderId="1" xfId="0" applyNumberFormat="1" applyFont="1" applyBorder="1" applyAlignment="1" applyProtection="1">
      <alignment horizontal="center" vertical="center"/>
      <protection locked="0"/>
    </xf>
    <xf numFmtId="3" fontId="1" fillId="0" borderId="1" xfId="0" applyNumberFormat="1" applyFont="1" applyBorder="1" applyAlignment="1" applyProtection="1">
      <alignment horizontal="center" vertical="center"/>
    </xf>
    <xf numFmtId="3" fontId="2" fillId="2" borderId="1" xfId="0" applyNumberFormat="1" applyFont="1" applyFill="1" applyBorder="1" applyAlignment="1" applyProtection="1">
      <alignment horizontal="center" vertical="center"/>
    </xf>
    <xf numFmtId="3" fontId="1" fillId="2" borderId="1" xfId="0" applyNumberFormat="1" applyFont="1" applyFill="1" applyBorder="1" applyAlignment="1" applyProtection="1">
      <alignment horizontal="center" vertical="center"/>
    </xf>
    <xf numFmtId="2" fontId="2" fillId="4" borderId="3" xfId="0" applyNumberFormat="1" applyFont="1" applyFill="1" applyBorder="1" applyAlignment="1" applyProtection="1">
      <alignment horizontal="center" vertical="center"/>
    </xf>
    <xf numFmtId="2" fontId="1" fillId="0" borderId="1" xfId="0" applyNumberFormat="1" applyFont="1" applyBorder="1" applyAlignment="1" applyProtection="1">
      <alignment horizontal="center" vertical="center"/>
    </xf>
    <xf numFmtId="0" fontId="1" fillId="0" borderId="1" xfId="0" applyFont="1" applyBorder="1" applyAlignment="1" applyProtection="1">
      <alignment horizontal="center" vertical="center"/>
    </xf>
    <xf numFmtId="2" fontId="2" fillId="4" borderId="1" xfId="0" applyNumberFormat="1" applyFont="1" applyFill="1" applyBorder="1" applyAlignment="1" applyProtection="1">
      <alignment horizontal="center" vertical="center"/>
    </xf>
    <xf numFmtId="164" fontId="1" fillId="2" borderId="1" xfId="0" applyNumberFormat="1" applyFont="1" applyFill="1" applyBorder="1" applyAlignment="1" applyProtection="1">
      <alignment horizontal="center" vertical="center"/>
    </xf>
    <xf numFmtId="164" fontId="1" fillId="0" borderId="1" xfId="0" applyNumberFormat="1" applyFont="1" applyBorder="1" applyAlignment="1" applyProtection="1">
      <alignment horizontal="center" vertical="center"/>
    </xf>
    <xf numFmtId="0" fontId="3" fillId="0" borderId="0" xfId="0" applyFont="1" applyAlignment="1" applyProtection="1">
      <alignment horizontal="center" vertical="center"/>
      <protection locked="0"/>
    </xf>
    <xf numFmtId="0" fontId="0" fillId="0" borderId="0" xfId="0" applyAlignment="1" applyProtection="1">
      <alignment horizontal="center" vertical="center"/>
      <protection locked="0"/>
    </xf>
    <xf numFmtId="0" fontId="25" fillId="0" borderId="8" xfId="0" applyFont="1" applyFill="1" applyBorder="1" applyAlignment="1" applyProtection="1">
      <alignment horizontal="center" vertical="center"/>
      <protection locked="0"/>
    </xf>
    <xf numFmtId="0" fontId="23" fillId="0" borderId="0" xfId="0" applyFont="1" applyFill="1" applyBorder="1" applyAlignment="1" applyProtection="1">
      <alignment horizontal="center" vertical="center"/>
    </xf>
    <xf numFmtId="0" fontId="19" fillId="0" borderId="0" xfId="0" applyFont="1" applyFill="1" applyAlignment="1" applyProtection="1">
      <alignment horizontal="center" vertical="center"/>
      <protection locked="0"/>
    </xf>
    <xf numFmtId="0" fontId="11" fillId="0" borderId="0" xfId="0" applyFont="1" applyAlignment="1">
      <alignment horizontal="center" vertical="center"/>
    </xf>
    <xf numFmtId="2" fontId="0" fillId="0" borderId="0" xfId="0" applyNumberFormat="1" applyAlignment="1">
      <alignment horizontal="center" vertical="center"/>
    </xf>
    <xf numFmtId="2" fontId="0" fillId="0" borderId="0" xfId="0" applyNumberFormat="1" applyAlignment="1" applyProtection="1">
      <alignment horizontal="center" vertical="center"/>
      <protection locked="0"/>
    </xf>
    <xf numFmtId="2" fontId="6" fillId="3" borderId="1" xfId="0" applyNumberFormat="1" applyFont="1" applyFill="1" applyBorder="1" applyAlignment="1" applyProtection="1">
      <alignment horizontal="center" vertical="center"/>
      <protection locked="0"/>
    </xf>
    <xf numFmtId="2" fontId="24" fillId="0" borderId="1" xfId="0" applyNumberFormat="1" applyFont="1" applyBorder="1" applyAlignment="1">
      <alignment horizontal="center"/>
    </xf>
    <xf numFmtId="2" fontId="2" fillId="2" borderId="1" xfId="0" applyNumberFormat="1" applyFont="1" applyFill="1" applyBorder="1" applyAlignment="1" applyProtection="1">
      <alignment horizontal="center" vertical="center"/>
    </xf>
    <xf numFmtId="2" fontId="26" fillId="5" borderId="1" xfId="0" applyNumberFormat="1" applyFont="1" applyFill="1" applyBorder="1" applyAlignment="1" applyProtection="1">
      <alignment horizontal="center" vertical="center"/>
      <protection locked="0"/>
    </xf>
    <xf numFmtId="2" fontId="25" fillId="0" borderId="1" xfId="0" applyNumberFormat="1" applyFont="1" applyFill="1" applyBorder="1" applyAlignment="1" applyProtection="1">
      <alignment horizontal="center" vertical="center"/>
      <protection locked="0"/>
    </xf>
    <xf numFmtId="2" fontId="23" fillId="0" borderId="0" xfId="0" applyNumberFormat="1" applyFont="1" applyFill="1" applyBorder="1" applyAlignment="1" applyProtection="1">
      <alignment horizontal="center" vertical="center"/>
    </xf>
    <xf numFmtId="2" fontId="19" fillId="0" borderId="0" xfId="0" applyNumberFormat="1" applyFont="1" applyFill="1" applyAlignment="1" applyProtection="1">
      <alignment horizontal="center" vertical="center"/>
      <protection locked="0"/>
    </xf>
    <xf numFmtId="2" fontId="3" fillId="0" borderId="0" xfId="0" applyNumberFormat="1" applyFont="1" applyAlignment="1" applyProtection="1">
      <alignment horizontal="center" vertical="center"/>
      <protection locked="0"/>
    </xf>
    <xf numFmtId="2" fontId="24" fillId="0" borderId="0" xfId="0" applyNumberFormat="1" applyFont="1" applyAlignment="1">
      <alignment horizontal="center"/>
    </xf>
    <xf numFmtId="2" fontId="26" fillId="0" borderId="1" xfId="0" applyNumberFormat="1" applyFont="1" applyBorder="1" applyAlignment="1" applyProtection="1">
      <alignment horizontal="center" vertical="center"/>
      <protection locked="0"/>
    </xf>
    <xf numFmtId="2" fontId="25" fillId="0" borderId="8" xfId="0" applyNumberFormat="1" applyFont="1" applyFill="1" applyBorder="1" applyAlignment="1" applyProtection="1">
      <alignment horizontal="center" vertical="center"/>
      <protection locked="0"/>
    </xf>
    <xf numFmtId="2" fontId="6" fillId="5" borderId="1" xfId="0" applyNumberFormat="1" applyFont="1" applyFill="1" applyBorder="1" applyAlignment="1" applyProtection="1">
      <alignment horizontal="center" vertical="center"/>
      <protection locked="0"/>
    </xf>
    <xf numFmtId="2" fontId="2" fillId="0" borderId="0" xfId="0" applyNumberFormat="1" applyFont="1" applyFill="1" applyBorder="1" applyAlignment="1" applyProtection="1">
      <alignment horizontal="center" vertical="center"/>
      <protection locked="0"/>
    </xf>
    <xf numFmtId="2" fontId="11" fillId="0" borderId="0" xfId="0" applyNumberFormat="1" applyFont="1" applyAlignment="1">
      <alignment horizontal="center" vertical="center"/>
    </xf>
    <xf numFmtId="0" fontId="1" fillId="0" borderId="1" xfId="0" applyFont="1" applyBorder="1" applyAlignment="1">
      <alignment horizontal="center"/>
    </xf>
    <xf numFmtId="164" fontId="2" fillId="2" borderId="1" xfId="0" applyNumberFormat="1" applyFont="1" applyFill="1" applyBorder="1" applyAlignment="1" applyProtection="1">
      <alignment horizontal="center" vertical="center"/>
    </xf>
    <xf numFmtId="165" fontId="0" fillId="0" borderId="0" xfId="0" applyNumberFormat="1" applyAlignment="1">
      <alignment vertical="center"/>
    </xf>
    <xf numFmtId="165" fontId="3" fillId="0" borderId="0" xfId="0" applyNumberFormat="1" applyFont="1" applyAlignment="1" applyProtection="1">
      <alignment horizontal="centerContinuous" vertical="center"/>
      <protection locked="0"/>
    </xf>
    <xf numFmtId="165" fontId="2" fillId="3" borderId="8" xfId="0" applyNumberFormat="1" applyFont="1" applyFill="1" applyBorder="1" applyAlignment="1" applyProtection="1">
      <alignment horizontal="center" vertical="center"/>
      <protection locked="0"/>
    </xf>
    <xf numFmtId="165" fontId="1" fillId="0" borderId="1" xfId="0" applyNumberFormat="1" applyFont="1" applyBorder="1" applyAlignment="1" applyProtection="1">
      <alignment horizontal="right" vertical="center"/>
      <protection locked="0"/>
    </xf>
    <xf numFmtId="165" fontId="2" fillId="2" borderId="7" xfId="0" applyNumberFormat="1" applyFont="1" applyFill="1" applyBorder="1" applyAlignment="1" applyProtection="1">
      <alignment horizontal="right" vertical="center"/>
      <protection locked="0"/>
    </xf>
    <xf numFmtId="165" fontId="1" fillId="0" borderId="1" xfId="0" applyNumberFormat="1" applyFont="1" applyBorder="1" applyAlignment="1" applyProtection="1">
      <alignment horizontal="center" vertical="center"/>
      <protection locked="0"/>
    </xf>
    <xf numFmtId="165" fontId="2" fillId="2" borderId="7" xfId="0" applyNumberFormat="1" applyFont="1" applyFill="1" applyBorder="1" applyAlignment="1" applyProtection="1">
      <alignment horizontal="centerContinuous" vertical="center"/>
      <protection locked="0"/>
    </xf>
    <xf numFmtId="165" fontId="25" fillId="0" borderId="8" xfId="0" applyNumberFormat="1" applyFont="1" applyFill="1" applyBorder="1" applyAlignment="1" applyProtection="1">
      <alignment horizontal="right" vertical="center"/>
      <protection locked="0"/>
    </xf>
    <xf numFmtId="165" fontId="1" fillId="0" borderId="1" xfId="0" applyNumberFormat="1" applyFont="1" applyBorder="1" applyAlignment="1" applyProtection="1">
      <alignment horizontal="right" vertical="center"/>
    </xf>
    <xf numFmtId="165" fontId="2" fillId="4" borderId="7" xfId="0" applyNumberFormat="1" applyFont="1" applyFill="1" applyBorder="1" applyAlignment="1" applyProtection="1">
      <alignment horizontal="centerContinuous" vertical="center"/>
    </xf>
    <xf numFmtId="165" fontId="23" fillId="0" borderId="0" xfId="0" applyNumberFormat="1" applyFont="1" applyFill="1" applyBorder="1" applyAlignment="1" applyProtection="1">
      <alignment horizontal="centerContinuous" vertical="center"/>
    </xf>
    <xf numFmtId="165" fontId="19" fillId="0" borderId="0" xfId="0" applyNumberFormat="1" applyFont="1" applyFill="1" applyBorder="1" applyAlignment="1" applyProtection="1">
      <alignment vertical="center"/>
      <protection locked="0"/>
    </xf>
    <xf numFmtId="165" fontId="19" fillId="4" borderId="7" xfId="0" applyNumberFormat="1" applyFont="1" applyFill="1" applyBorder="1" applyAlignment="1" applyProtection="1">
      <alignment horizontal="centerContinuous" vertical="center"/>
      <protection locked="0"/>
    </xf>
    <xf numFmtId="165" fontId="19" fillId="0" borderId="7" xfId="0" applyNumberFormat="1" applyFont="1" applyFill="1" applyBorder="1" applyAlignment="1" applyProtection="1">
      <alignment horizontal="centerContinuous" vertical="center"/>
      <protection locked="0"/>
    </xf>
    <xf numFmtId="165" fontId="0" fillId="0" borderId="0" xfId="0" applyNumberFormat="1" applyFill="1" applyBorder="1" applyAlignment="1" applyProtection="1">
      <alignment horizontal="centerContinuous" vertical="center"/>
      <protection locked="0"/>
    </xf>
    <xf numFmtId="165" fontId="0" fillId="0" borderId="0" xfId="0" applyNumberFormat="1" applyAlignment="1" applyProtection="1">
      <alignment vertical="center"/>
      <protection locked="0"/>
    </xf>
    <xf numFmtId="3" fontId="20" fillId="5" borderId="1" xfId="0" applyNumberFormat="1" applyFont="1" applyFill="1" applyBorder="1" applyAlignment="1">
      <alignment horizontal="center"/>
    </xf>
    <xf numFmtId="164" fontId="2" fillId="4" borderId="1" xfId="0" applyNumberFormat="1" applyFont="1" applyFill="1" applyBorder="1" applyAlignment="1" applyProtection="1">
      <alignment horizontal="center" vertical="center"/>
    </xf>
    <xf numFmtId="0" fontId="10" fillId="0" borderId="1" xfId="0" applyFont="1" applyFill="1" applyBorder="1" applyAlignment="1">
      <alignment horizontal="center" vertical="center"/>
    </xf>
    <xf numFmtId="0" fontId="1" fillId="0" borderId="1" xfId="0" applyFont="1" applyFill="1" applyBorder="1" applyAlignment="1">
      <alignment horizontal="center"/>
    </xf>
    <xf numFmtId="4" fontId="1" fillId="0" borderId="1" xfId="0" applyNumberFormat="1" applyFont="1" applyBorder="1" applyAlignment="1" applyProtection="1">
      <alignment horizontal="center" vertical="center"/>
    </xf>
    <xf numFmtId="0" fontId="20" fillId="0" borderId="1" xfId="0" applyFont="1" applyFill="1" applyBorder="1" applyAlignment="1">
      <alignment horizontal="center"/>
    </xf>
    <xf numFmtId="0" fontId="28" fillId="0" borderId="1" xfId="1" applyFont="1" applyFill="1" applyBorder="1" applyAlignment="1" applyProtection="1">
      <alignment horizontal="center"/>
    </xf>
    <xf numFmtId="0" fontId="20" fillId="0" borderId="1" xfId="0" applyFont="1" applyBorder="1" applyAlignment="1" applyProtection="1">
      <alignment horizontal="right" vertical="center"/>
      <protection locked="0"/>
    </xf>
    <xf numFmtId="0" fontId="20" fillId="0" borderId="1" xfId="0" applyFont="1" applyBorder="1" applyAlignment="1" applyProtection="1">
      <alignment horizontal="center" vertical="center"/>
      <protection locked="0"/>
    </xf>
    <xf numFmtId="1" fontId="2" fillId="4" borderId="1" xfId="0" applyNumberFormat="1" applyFont="1" applyFill="1" applyBorder="1" applyAlignment="1" applyProtection="1">
      <alignment horizontal="center" vertical="center"/>
    </xf>
    <xf numFmtId="0" fontId="0" fillId="0" borderId="0" xfId="0" applyBorder="1" applyAlignment="1" applyProtection="1">
      <alignment vertical="center"/>
      <protection locked="0"/>
    </xf>
    <xf numFmtId="0" fontId="1" fillId="0" borderId="0" xfId="0" applyFont="1" applyBorder="1" applyAlignment="1" applyProtection="1">
      <alignment horizontal="center" vertical="center"/>
      <protection locked="0"/>
    </xf>
    <xf numFmtId="2" fontId="1" fillId="5" borderId="1" xfId="0" applyNumberFormat="1" applyFont="1" applyFill="1" applyBorder="1" applyAlignment="1" applyProtection="1">
      <alignment horizontal="center" vertical="center"/>
      <protection locked="0"/>
    </xf>
    <xf numFmtId="166" fontId="2" fillId="4" borderId="1" xfId="0" applyNumberFormat="1" applyFont="1" applyFill="1" applyBorder="1" applyAlignment="1" applyProtection="1">
      <alignment horizontal="center" vertical="center"/>
    </xf>
    <xf numFmtId="0" fontId="29" fillId="0" borderId="0" xfId="0" applyFont="1" applyAlignment="1">
      <alignment horizontal="justify"/>
    </xf>
    <xf numFmtId="0" fontId="20" fillId="0" borderId="1" xfId="0" applyFont="1" applyBorder="1" applyAlignment="1">
      <alignment horizontal="center" vertical="center"/>
    </xf>
    <xf numFmtId="49" fontId="1" fillId="0" borderId="1" xfId="0" applyNumberFormat="1" applyFont="1" applyFill="1" applyBorder="1" applyAlignment="1">
      <alignment horizontal="center"/>
    </xf>
    <xf numFmtId="0" fontId="22" fillId="0" borderId="1" xfId="0" applyFont="1" applyBorder="1" applyAlignment="1" applyProtection="1">
      <alignment horizontal="center" vertical="center"/>
      <protection locked="0"/>
    </xf>
    <xf numFmtId="3" fontId="30" fillId="0" borderId="6" xfId="0" applyNumberFormat="1" applyFont="1" applyBorder="1" applyAlignment="1" applyProtection="1">
      <alignment horizontal="center" vertical="center"/>
    </xf>
    <xf numFmtId="2" fontId="21" fillId="5" borderId="1" xfId="0" applyNumberFormat="1" applyFont="1" applyFill="1" applyBorder="1" applyAlignment="1">
      <alignment horizontal="center" vertical="center" wrapText="1"/>
    </xf>
    <xf numFmtId="2" fontId="21" fillId="5" borderId="1" xfId="0" applyNumberFormat="1" applyFont="1" applyFill="1" applyBorder="1" applyAlignment="1">
      <alignment horizontal="center" vertical="center"/>
    </xf>
    <xf numFmtId="2" fontId="10" fillId="0" borderId="0" xfId="0" applyNumberFormat="1" applyFont="1" applyAlignment="1">
      <alignment horizontal="center" vertical="center"/>
    </xf>
    <xf numFmtId="164" fontId="2" fillId="5" borderId="1" xfId="0" applyNumberFormat="1" applyFont="1" applyFill="1" applyBorder="1" applyAlignment="1" applyProtection="1">
      <alignment horizontal="center" vertical="center"/>
    </xf>
    <xf numFmtId="0" fontId="1" fillId="2" borderId="1" xfId="0" applyFont="1" applyFill="1" applyBorder="1" applyAlignment="1">
      <alignment horizontal="center" vertical="center"/>
    </xf>
    <xf numFmtId="0" fontId="1" fillId="2" borderId="1" xfId="0" applyFont="1" applyFill="1" applyBorder="1" applyAlignment="1">
      <alignment horizontal="left" vertical="center"/>
    </xf>
    <xf numFmtId="0" fontId="1" fillId="0" borderId="1" xfId="0" applyFont="1" applyBorder="1" applyAlignment="1">
      <alignment horizontal="center" vertical="center"/>
    </xf>
    <xf numFmtId="0" fontId="1" fillId="2" borderId="1" xfId="0" applyFont="1" applyFill="1" applyBorder="1" applyAlignment="1">
      <alignment horizontal="centerContinuous" vertical="center"/>
    </xf>
    <xf numFmtId="14" fontId="2" fillId="0" borderId="1" xfId="0" applyNumberFormat="1" applyFont="1" applyBorder="1" applyAlignment="1">
      <alignment horizontal="center"/>
    </xf>
    <xf numFmtId="0" fontId="28" fillId="0" borderId="0" xfId="1" applyFont="1" applyAlignment="1" applyProtection="1">
      <alignment vertical="center"/>
    </xf>
    <xf numFmtId="0" fontId="1" fillId="0" borderId="1" xfId="0" applyFont="1" applyFill="1" applyBorder="1" applyAlignment="1">
      <alignment horizontal="center" vertical="center" wrapText="1"/>
    </xf>
    <xf numFmtId="0" fontId="13" fillId="0" borderId="0" xfId="0" applyFont="1" applyBorder="1" applyAlignment="1">
      <alignment horizontal="left" vertical="center" wrapText="1"/>
    </xf>
    <xf numFmtId="0" fontId="1" fillId="2" borderId="1" xfId="0" applyFont="1" applyFill="1" applyBorder="1" applyAlignment="1">
      <alignment horizontal="center" vertical="center"/>
    </xf>
    <xf numFmtId="0" fontId="1" fillId="2" borderId="1" xfId="0" applyFont="1" applyFill="1" applyBorder="1" applyAlignment="1">
      <alignment horizontal="left" vertical="center"/>
    </xf>
    <xf numFmtId="0" fontId="2" fillId="2" borderId="1" xfId="0" applyFont="1" applyFill="1" applyBorder="1" applyAlignment="1">
      <alignment horizontal="left" vertical="center"/>
    </xf>
    <xf numFmtId="0" fontId="2" fillId="0" borderId="0" xfId="0" applyFont="1" applyAlignment="1">
      <alignment horizontal="left" vertical="center"/>
    </xf>
    <xf numFmtId="0" fontId="1" fillId="0" borderId="1" xfId="0" applyFont="1" applyFill="1" applyBorder="1" applyAlignment="1">
      <alignment horizontal="center" vertical="center"/>
    </xf>
    <xf numFmtId="0" fontId="17" fillId="0" borderId="0" xfId="0" applyFont="1" applyAlignment="1">
      <alignment horizontal="center" vertical="center" wrapText="1"/>
    </xf>
    <xf numFmtId="0" fontId="1" fillId="2" borderId="1" xfId="0" applyFont="1" applyFill="1" applyBorder="1" applyAlignment="1">
      <alignment horizontal="center" vertical="center" wrapText="1"/>
    </xf>
    <xf numFmtId="0" fontId="1" fillId="2" borderId="1" xfId="0" applyFont="1" applyFill="1" applyBorder="1" applyAlignment="1">
      <alignment horizontal="left" vertical="center" wrapText="1"/>
    </xf>
    <xf numFmtId="0" fontId="10" fillId="0" borderId="4" xfId="0" applyFont="1" applyBorder="1" applyAlignment="1">
      <alignment horizontal="center" vertical="center" wrapText="1"/>
    </xf>
    <xf numFmtId="0" fontId="0" fillId="0" borderId="5" xfId="0" applyBorder="1" applyAlignment="1">
      <alignment horizontal="center" vertical="center" wrapText="1"/>
    </xf>
    <xf numFmtId="0" fontId="0" fillId="0" borderId="5" xfId="0" applyBorder="1" applyAlignment="1">
      <alignment vertical="center"/>
    </xf>
    <xf numFmtId="0" fontId="0" fillId="0" borderId="13" xfId="0" applyBorder="1" applyAlignment="1">
      <alignment vertical="center"/>
    </xf>
    <xf numFmtId="0" fontId="0" fillId="0" borderId="10" xfId="0" applyBorder="1" applyAlignment="1">
      <alignment horizontal="center" vertical="center" wrapText="1"/>
    </xf>
    <xf numFmtId="0" fontId="0" fillId="0" borderId="0" xfId="0" applyBorder="1" applyAlignment="1">
      <alignment horizontal="center" vertical="center" wrapText="1"/>
    </xf>
    <xf numFmtId="0" fontId="0" fillId="0" borderId="0" xfId="0" applyBorder="1" applyAlignment="1">
      <alignment vertical="center"/>
    </xf>
    <xf numFmtId="0" fontId="0" fillId="0" borderId="11" xfId="0" applyBorder="1" applyAlignment="1">
      <alignment vertical="center"/>
    </xf>
    <xf numFmtId="0" fontId="0" fillId="0" borderId="9" xfId="0" applyBorder="1" applyAlignment="1">
      <alignment horizontal="center" vertical="center" wrapText="1"/>
    </xf>
    <xf numFmtId="0" fontId="0" fillId="0" borderId="12" xfId="0" applyBorder="1" applyAlignment="1">
      <alignment horizontal="center" vertical="center" wrapText="1"/>
    </xf>
    <xf numFmtId="0" fontId="0" fillId="0" borderId="12" xfId="0" applyBorder="1" applyAlignment="1">
      <alignment vertical="center"/>
    </xf>
    <xf numFmtId="0" fontId="0" fillId="0" borderId="8" xfId="0" applyBorder="1" applyAlignment="1">
      <alignment vertical="center"/>
    </xf>
    <xf numFmtId="0" fontId="2" fillId="0" borderId="0" xfId="0" applyFont="1" applyBorder="1" applyAlignment="1">
      <alignment horizontal="left" vertical="center" wrapText="1"/>
    </xf>
    <xf numFmtId="0" fontId="16" fillId="0" borderId="0" xfId="0" applyFont="1" applyAlignment="1">
      <alignment horizontal="left" vertical="center"/>
    </xf>
    <xf numFmtId="0" fontId="13" fillId="0" borderId="0" xfId="0" applyFont="1" applyAlignment="1" applyProtection="1">
      <alignment horizontal="left" vertical="center" wrapText="1"/>
      <protection locked="0"/>
    </xf>
    <xf numFmtId="0" fontId="2" fillId="2" borderId="1" xfId="0" applyFont="1" applyFill="1" applyBorder="1" applyAlignment="1" applyProtection="1">
      <alignment horizontal="center" vertical="center"/>
      <protection locked="0"/>
    </xf>
    <xf numFmtId="0" fontId="2" fillId="2" borderId="4" xfId="0" applyFont="1" applyFill="1" applyBorder="1" applyAlignment="1" applyProtection="1">
      <alignment horizontal="center" vertical="center"/>
      <protection locked="0"/>
    </xf>
    <xf numFmtId="0" fontId="2" fillId="2" borderId="9" xfId="0" applyFont="1" applyFill="1" applyBorder="1" applyAlignment="1" applyProtection="1">
      <alignment horizontal="center" vertical="center"/>
      <protection locked="0"/>
    </xf>
    <xf numFmtId="0" fontId="2" fillId="2" borderId="14" xfId="0" applyFont="1" applyFill="1" applyBorder="1" applyAlignment="1" applyProtection="1">
      <alignment horizontal="center" vertical="center"/>
      <protection locked="0"/>
    </xf>
    <xf numFmtId="0" fontId="2" fillId="2" borderId="6" xfId="0" applyFont="1" applyFill="1" applyBorder="1" applyAlignment="1" applyProtection="1">
      <alignment horizontal="center" vertical="center"/>
      <protection locked="0"/>
    </xf>
    <xf numFmtId="0" fontId="0" fillId="0" borderId="0" xfId="0" applyFill="1" applyBorder="1" applyAlignment="1" applyProtection="1">
      <alignment horizontal="left" vertical="center" wrapText="1"/>
      <protection locked="0"/>
    </xf>
    <xf numFmtId="0" fontId="0" fillId="0" borderId="0" xfId="0" applyFill="1" applyBorder="1" applyAlignment="1" applyProtection="1">
      <alignment horizontal="left" vertical="center"/>
      <protection locked="0"/>
    </xf>
    <xf numFmtId="0" fontId="2" fillId="2" borderId="13"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protection locked="0"/>
    </xf>
    <xf numFmtId="0" fontId="2" fillId="2" borderId="11" xfId="0" applyFont="1" applyFill="1" applyBorder="1" applyAlignment="1" applyProtection="1">
      <alignment horizontal="center" vertical="center"/>
      <protection locked="0"/>
    </xf>
    <xf numFmtId="0" fontId="2" fillId="2" borderId="8" xfId="0" applyFont="1" applyFill="1" applyBorder="1" applyAlignment="1" applyProtection="1">
      <alignment horizontal="center" vertical="center"/>
      <protection locked="0"/>
    </xf>
    <xf numFmtId="0" fontId="0" fillId="0" borderId="2" xfId="0" applyBorder="1" applyAlignment="1" applyProtection="1">
      <alignment vertical="center"/>
      <protection locked="0"/>
    </xf>
    <xf numFmtId="0" fontId="0" fillId="0" borderId="3" xfId="0" applyBorder="1" applyAlignment="1">
      <alignment vertical="center"/>
    </xf>
    <xf numFmtId="0" fontId="2" fillId="0" borderId="0" xfId="0" applyFont="1" applyFill="1" applyBorder="1" applyAlignment="1" applyProtection="1">
      <alignment horizontal="left" vertical="center"/>
      <protection locked="0"/>
    </xf>
    <xf numFmtId="0" fontId="14" fillId="0" borderId="2" xfId="0" applyFont="1" applyBorder="1" applyAlignment="1" applyProtection="1">
      <alignment horizontal="left" vertical="center"/>
      <protection locked="0"/>
    </xf>
    <xf numFmtId="0" fontId="14" fillId="0" borderId="7" xfId="0" applyFont="1" applyBorder="1" applyAlignment="1" applyProtection="1">
      <alignment horizontal="left" vertical="center"/>
      <protection locked="0"/>
    </xf>
    <xf numFmtId="0" fontId="14" fillId="0" borderId="3" xfId="0" applyFont="1" applyBorder="1" applyAlignment="1" applyProtection="1">
      <alignment horizontal="left" vertical="center"/>
      <protection locked="0"/>
    </xf>
    <xf numFmtId="2" fontId="6" fillId="2" borderId="14" xfId="0" applyNumberFormat="1" applyFont="1" applyFill="1" applyBorder="1" applyAlignment="1" applyProtection="1">
      <alignment horizontal="center" vertical="center" wrapText="1"/>
      <protection locked="0"/>
    </xf>
    <xf numFmtId="2" fontId="6" fillId="2" borderId="6" xfId="0" applyNumberFormat="1" applyFont="1" applyFill="1" applyBorder="1" applyAlignment="1" applyProtection="1">
      <alignment horizontal="center" vertical="center" wrapText="1"/>
      <protection locked="0"/>
    </xf>
    <xf numFmtId="0" fontId="2" fillId="2" borderId="5" xfId="0" applyFont="1" applyFill="1" applyBorder="1" applyAlignment="1" applyProtection="1">
      <alignment horizontal="center" vertical="center"/>
      <protection locked="0"/>
    </xf>
    <xf numFmtId="0" fontId="2" fillId="2" borderId="12" xfId="0" applyFont="1" applyFill="1" applyBorder="1" applyAlignment="1" applyProtection="1">
      <alignment horizontal="center" vertical="center"/>
      <protection locked="0"/>
    </xf>
    <xf numFmtId="0" fontId="6" fillId="2" borderId="14" xfId="0" applyFont="1" applyFill="1" applyBorder="1" applyAlignment="1" applyProtection="1">
      <alignment horizontal="center" vertical="center" wrapText="1"/>
      <protection locked="0"/>
    </xf>
    <xf numFmtId="0" fontId="6" fillId="2" borderId="6" xfId="0" applyFont="1" applyFill="1"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15" xfId="0" applyBorder="1" applyAlignment="1" applyProtection="1">
      <alignment horizontal="center" vertical="center"/>
      <protection locked="0"/>
    </xf>
    <xf numFmtId="0" fontId="0" fillId="0" borderId="6" xfId="0"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2" fillId="0" borderId="14" xfId="0" applyFont="1" applyBorder="1" applyAlignment="1" applyProtection="1">
      <alignment horizontal="center" vertical="center"/>
      <protection locked="0"/>
    </xf>
    <xf numFmtId="0" fontId="2" fillId="0" borderId="15" xfId="0" applyFont="1" applyBorder="1" applyAlignment="1" applyProtection="1">
      <alignment horizontal="center" vertical="center"/>
      <protection locked="0"/>
    </xf>
    <xf numFmtId="0" fontId="2" fillId="0" borderId="6" xfId="0" applyFont="1" applyBorder="1" applyAlignment="1" applyProtection="1">
      <alignment horizontal="center" vertical="center"/>
      <protection locked="0"/>
    </xf>
    <xf numFmtId="0" fontId="10" fillId="0" borderId="0" xfId="0" applyFont="1" applyAlignment="1">
      <alignment horizontal="right" vertical="center"/>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1" fillId="0" borderId="2" xfId="0" applyFont="1" applyFill="1" applyBorder="1" applyAlignment="1">
      <alignment horizontal="center" vertical="center"/>
    </xf>
    <xf numFmtId="0" fontId="0" fillId="0" borderId="3" xfId="0" applyFill="1" applyBorder="1" applyAlignment="1">
      <alignment horizontal="center" vertical="center"/>
    </xf>
    <xf numFmtId="0" fontId="0" fillId="0" borderId="0" xfId="0" applyBorder="1" applyAlignment="1">
      <alignment horizontal="center" vertical="center"/>
    </xf>
    <xf numFmtId="0" fontId="0" fillId="0" borderId="0" xfId="0" applyAlignment="1">
      <alignment horizontal="left" vertical="center" wrapText="1"/>
    </xf>
    <xf numFmtId="2" fontId="0" fillId="0" borderId="0" xfId="0" applyNumberFormat="1" applyAlignment="1" applyProtection="1">
      <alignment horizontal="center" vertical="center"/>
      <protection locked="0"/>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4</xdr:col>
      <xdr:colOff>428625</xdr:colOff>
      <xdr:row>5</xdr:row>
      <xdr:rowOff>85725</xdr:rowOff>
    </xdr:from>
    <xdr:to>
      <xdr:col>9</xdr:col>
      <xdr:colOff>923925</xdr:colOff>
      <xdr:row>18</xdr:row>
      <xdr:rowOff>76200</xdr:rowOff>
    </xdr:to>
    <xdr:pic>
      <xdr:nvPicPr>
        <xdr:cNvPr id="1031" name="Картина 12"/>
        <xdr:cNvPicPr>
          <a:picLocks noChangeAspect="1" noChangeArrowheads="1"/>
        </xdr:cNvPicPr>
      </xdr:nvPicPr>
      <xdr:blipFill>
        <a:blip xmlns:r="http://schemas.openxmlformats.org/officeDocument/2006/relationships" r:embed="rId1" cstate="print"/>
        <a:srcRect/>
        <a:stretch>
          <a:fillRect/>
        </a:stretch>
      </xdr:blipFill>
      <xdr:spPr bwMode="auto">
        <a:xfrm>
          <a:off x="2867025" y="933450"/>
          <a:ext cx="3543300" cy="2095500"/>
        </a:xfrm>
        <a:prstGeom prst="rect">
          <a:avLst/>
        </a:prstGeom>
        <a:noFill/>
        <a:ln w="9525">
          <a:noFill/>
          <a:miter lim="800000"/>
          <a:headEnd/>
          <a:tailEnd/>
        </a:ln>
      </xdr:spPr>
    </xdr:pic>
    <xdr:clientData/>
  </xdr:twoCellAnchor>
  <xdr:twoCellAnchor editAs="oneCell">
    <xdr:from>
      <xdr:col>0</xdr:col>
      <xdr:colOff>0</xdr:colOff>
      <xdr:row>7</xdr:row>
      <xdr:rowOff>0</xdr:rowOff>
    </xdr:from>
    <xdr:to>
      <xdr:col>4</xdr:col>
      <xdr:colOff>419100</xdr:colOff>
      <xdr:row>16</xdr:row>
      <xdr:rowOff>9525</xdr:rowOff>
    </xdr:to>
    <xdr:pic>
      <xdr:nvPicPr>
        <xdr:cNvPr id="1032" name="Картина 9"/>
        <xdr:cNvPicPr>
          <a:picLocks noChangeAspect="1" noChangeArrowheads="1"/>
        </xdr:cNvPicPr>
      </xdr:nvPicPr>
      <xdr:blipFill>
        <a:blip xmlns:r="http://schemas.openxmlformats.org/officeDocument/2006/relationships" r:embed="rId2" cstate="print"/>
        <a:srcRect/>
        <a:stretch>
          <a:fillRect/>
        </a:stretch>
      </xdr:blipFill>
      <xdr:spPr bwMode="auto">
        <a:xfrm>
          <a:off x="0" y="1171575"/>
          <a:ext cx="2857500" cy="146685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openxmlformats.org/officeDocument/2006/relationships/package" Target="../embeddings/Microsoft_Office_Word_Document2.docx"/><Relationship Id="rId4" Type="http://schemas.openxmlformats.org/officeDocument/2006/relationships/package" Target="../embeddings/Microsoft_Office_Word_Document1.docx"/></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ackage" Target="../embeddings/Microsoft_Office_Word_Document3.docx"/><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ackage" Target="../embeddings/Microsoft_Office_Word_Document4.docx"/><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dimension ref="A1:F46"/>
  <sheetViews>
    <sheetView tabSelected="1" topLeftCell="A20" zoomScaleNormal="100" workbookViewId="0">
      <selection activeCell="C39" sqref="C39"/>
    </sheetView>
  </sheetViews>
  <sheetFormatPr defaultRowHeight="12.75"/>
  <cols>
    <col min="1" max="1" width="23" style="95" customWidth="1"/>
    <col min="2" max="2" width="27.7109375" style="95" customWidth="1"/>
    <col min="3" max="3" width="46.28515625" style="95" customWidth="1"/>
    <col min="4" max="16384" width="9.140625" style="95"/>
  </cols>
  <sheetData>
    <row r="1" spans="1:3" ht="92.25" customHeight="1">
      <c r="A1" s="190" t="s">
        <v>136</v>
      </c>
      <c r="B1" s="190"/>
      <c r="C1" s="190"/>
    </row>
    <row r="2" spans="1:3" ht="12.75" customHeight="1">
      <c r="A2" s="96"/>
      <c r="B2" s="32"/>
      <c r="C2" s="32"/>
    </row>
    <row r="3" spans="1:3">
      <c r="A3" s="178" t="s">
        <v>70</v>
      </c>
      <c r="B3" s="180"/>
      <c r="C3" s="94" t="s">
        <v>163</v>
      </c>
    </row>
    <row r="4" spans="1:3">
      <c r="A4" s="191" t="s">
        <v>39</v>
      </c>
      <c r="B4" s="177" t="s">
        <v>32</v>
      </c>
      <c r="C4" s="181" t="s">
        <v>147</v>
      </c>
    </row>
    <row r="5" spans="1:3">
      <c r="A5" s="191"/>
      <c r="B5" s="177" t="s">
        <v>33</v>
      </c>
      <c r="C5" s="181" t="s">
        <v>164</v>
      </c>
    </row>
    <row r="6" spans="1:3">
      <c r="A6" s="33"/>
      <c r="B6" s="34"/>
      <c r="C6" s="34"/>
    </row>
    <row r="7" spans="1:3">
      <c r="A7" s="33"/>
      <c r="B7" s="34"/>
      <c r="C7" s="34"/>
    </row>
    <row r="8" spans="1:3" ht="15">
      <c r="A8" s="69" t="s">
        <v>30</v>
      </c>
    </row>
    <row r="9" spans="1:3" ht="9.9499999999999993" customHeight="1"/>
    <row r="10" spans="1:3">
      <c r="A10" s="30" t="s">
        <v>76</v>
      </c>
    </row>
    <row r="12" spans="1:3">
      <c r="A12" s="4" t="s">
        <v>0</v>
      </c>
      <c r="B12" s="189" t="s">
        <v>142</v>
      </c>
      <c r="C12" s="189"/>
    </row>
    <row r="13" spans="1:3" ht="27.75" customHeight="1">
      <c r="A13" s="191" t="s">
        <v>140</v>
      </c>
      <c r="B13" s="191"/>
      <c r="C13" s="183" t="s">
        <v>148</v>
      </c>
    </row>
    <row r="14" spans="1:3" ht="15" customHeight="1">
      <c r="A14" s="192" t="s">
        <v>42</v>
      </c>
      <c r="B14" s="192"/>
      <c r="C14" s="159" t="s">
        <v>143</v>
      </c>
    </row>
    <row r="15" spans="1:3" ht="14.25">
      <c r="A15" s="178" t="s">
        <v>45</v>
      </c>
      <c r="B15" s="178"/>
      <c r="C15" s="154">
        <v>2219</v>
      </c>
    </row>
    <row r="16" spans="1:3" ht="14.25">
      <c r="A16" s="186" t="s">
        <v>52</v>
      </c>
      <c r="B16" s="186"/>
      <c r="C16" s="154">
        <v>5488</v>
      </c>
    </row>
    <row r="17" spans="1:6" ht="14.25">
      <c r="A17" s="178" t="s">
        <v>53</v>
      </c>
      <c r="B17" s="178"/>
      <c r="C17" s="154">
        <v>5488</v>
      </c>
    </row>
    <row r="18" spans="1:6" ht="14.25">
      <c r="A18" s="178" t="s">
        <v>125</v>
      </c>
      <c r="B18" s="178"/>
      <c r="C18" s="154">
        <v>22358</v>
      </c>
    </row>
    <row r="19" spans="1:6" ht="14.25">
      <c r="A19" s="178" t="s">
        <v>126</v>
      </c>
      <c r="B19" s="178"/>
      <c r="C19" s="156"/>
    </row>
    <row r="20" spans="1:6" ht="14.25">
      <c r="A20" s="186" t="s">
        <v>127</v>
      </c>
      <c r="B20" s="186"/>
      <c r="C20" s="156"/>
    </row>
    <row r="21" spans="1:6">
      <c r="A21" s="178" t="s">
        <v>44</v>
      </c>
      <c r="B21" s="178"/>
      <c r="C21" s="72" t="s">
        <v>149</v>
      </c>
    </row>
    <row r="22" spans="1:6">
      <c r="A22" s="185" t="s">
        <v>27</v>
      </c>
      <c r="B22" s="97" t="s">
        <v>22</v>
      </c>
      <c r="C22" s="179" t="s">
        <v>144</v>
      </c>
    </row>
    <row r="23" spans="1:6">
      <c r="A23" s="185"/>
      <c r="B23" s="97" t="s">
        <v>23</v>
      </c>
      <c r="C23" s="179" t="s">
        <v>144</v>
      </c>
    </row>
    <row r="24" spans="1:6">
      <c r="A24" s="185"/>
      <c r="B24" s="97" t="s">
        <v>31</v>
      </c>
      <c r="C24" s="179" t="s">
        <v>150</v>
      </c>
    </row>
    <row r="25" spans="1:6" ht="14.25" customHeight="1">
      <c r="A25" s="187" t="s">
        <v>29</v>
      </c>
      <c r="B25" s="187"/>
      <c r="C25" s="157" t="s">
        <v>145</v>
      </c>
    </row>
    <row r="26" spans="1:6">
      <c r="A26" s="185" t="s">
        <v>28</v>
      </c>
      <c r="B26" s="97" t="s">
        <v>31</v>
      </c>
      <c r="C26" s="72" t="s">
        <v>151</v>
      </c>
    </row>
    <row r="27" spans="1:6">
      <c r="A27" s="185"/>
      <c r="B27" s="97" t="s">
        <v>24</v>
      </c>
      <c r="C27" s="170" t="s">
        <v>152</v>
      </c>
    </row>
    <row r="28" spans="1:6">
      <c r="A28" s="185"/>
      <c r="B28" s="97" t="s">
        <v>25</v>
      </c>
      <c r="C28" s="160"/>
    </row>
    <row r="29" spans="1:6">
      <c r="A29" s="185"/>
      <c r="B29" s="97" t="s">
        <v>26</v>
      </c>
      <c r="C29" s="160"/>
    </row>
    <row r="30" spans="1:6">
      <c r="F30" s="182"/>
    </row>
    <row r="31" spans="1:6" ht="15" customHeight="1">
      <c r="A31" s="188" t="s">
        <v>69</v>
      </c>
      <c r="B31" s="188"/>
      <c r="C31" s="188"/>
    </row>
    <row r="33" spans="1:3" ht="15.75" customHeight="1">
      <c r="A33" s="4" t="s">
        <v>0</v>
      </c>
      <c r="B33" s="98"/>
      <c r="C33" s="179" t="s">
        <v>162</v>
      </c>
    </row>
    <row r="34" spans="1:3">
      <c r="A34" s="187" t="s">
        <v>29</v>
      </c>
      <c r="B34" s="187"/>
      <c r="C34" s="157" t="s">
        <v>153</v>
      </c>
    </row>
    <row r="35" spans="1:3">
      <c r="A35" s="185" t="s">
        <v>28</v>
      </c>
      <c r="B35" s="97" t="s">
        <v>31</v>
      </c>
      <c r="C35" s="157" t="s">
        <v>154</v>
      </c>
    </row>
    <row r="36" spans="1:3">
      <c r="A36" s="185"/>
      <c r="B36" s="97" t="s">
        <v>24</v>
      </c>
      <c r="C36" s="157" t="s">
        <v>155</v>
      </c>
    </row>
    <row r="37" spans="1:3">
      <c r="A37" s="185"/>
      <c r="B37" s="97" t="s">
        <v>25</v>
      </c>
      <c r="C37" s="157" t="s">
        <v>156</v>
      </c>
    </row>
    <row r="38" spans="1:3">
      <c r="A38" s="185"/>
      <c r="B38" s="97" t="s">
        <v>26</v>
      </c>
      <c r="C38" s="160"/>
    </row>
    <row r="39" spans="1:3">
      <c r="A39" s="99"/>
      <c r="B39" s="100"/>
      <c r="C39" s="101"/>
    </row>
    <row r="40" spans="1:3">
      <c r="A40" s="99"/>
      <c r="B40" s="100"/>
      <c r="C40" s="101"/>
    </row>
    <row r="41" spans="1:3">
      <c r="A41" s="99"/>
      <c r="B41" s="100"/>
      <c r="C41" s="101"/>
    </row>
    <row r="42" spans="1:3">
      <c r="A42" s="99"/>
      <c r="B42" s="100"/>
      <c r="C42" s="101"/>
    </row>
    <row r="43" spans="1:3">
      <c r="A43" s="99"/>
      <c r="B43" s="100"/>
      <c r="C43" s="101"/>
    </row>
    <row r="44" spans="1:3">
      <c r="A44" s="99"/>
      <c r="B44" s="100"/>
      <c r="C44" s="101"/>
    </row>
    <row r="46" spans="1:3" s="101" customFormat="1" ht="81.75" customHeight="1">
      <c r="A46" s="184" t="s">
        <v>139</v>
      </c>
      <c r="B46" s="184"/>
      <c r="C46" s="184"/>
    </row>
  </sheetData>
  <mergeCells count="14">
    <mergeCell ref="B12:C12"/>
    <mergeCell ref="A1:C1"/>
    <mergeCell ref="A4:A5"/>
    <mergeCell ref="A22:A24"/>
    <mergeCell ref="A14:B14"/>
    <mergeCell ref="A13:B13"/>
    <mergeCell ref="A16:B16"/>
    <mergeCell ref="A46:C46"/>
    <mergeCell ref="A35:A38"/>
    <mergeCell ref="A20:B20"/>
    <mergeCell ref="A25:B25"/>
    <mergeCell ref="A34:B34"/>
    <mergeCell ref="A31:C31"/>
    <mergeCell ref="A26:A29"/>
  </mergeCells>
  <phoneticPr fontId="4" type="noConversion"/>
  <pageMargins left="0.56000000000000005" right="0.25" top="0.54" bottom="0.47" header="0.35" footer="0.28999999999999998"/>
  <pageSetup paperSize="9" scale="98" orientation="portrait" r:id="rId1"/>
  <headerFooter alignWithMargins="0">
    <oddHeader xml:space="preserve">&amp;RПРИЛОЖЕНИЕ № 1 към чл. 10, ал. 4 </oddHeader>
    <oddFooter>Page &amp;P</oddFooter>
  </headerFooter>
</worksheet>
</file>

<file path=xl/worksheets/sheet2.xml><?xml version="1.0" encoding="utf-8"?>
<worksheet xmlns="http://schemas.openxmlformats.org/spreadsheetml/2006/main" xmlns:r="http://schemas.openxmlformats.org/officeDocument/2006/relationships">
  <dimension ref="A1:Q116"/>
  <sheetViews>
    <sheetView showZeros="0" topLeftCell="A103" zoomScaleNormal="100" workbookViewId="0">
      <selection activeCell="N20" sqref="N20"/>
    </sheetView>
  </sheetViews>
  <sheetFormatPr defaultRowHeight="12.75"/>
  <cols>
    <col min="10" max="10" width="14.7109375" customWidth="1"/>
    <col min="17" max="17" width="53" customWidth="1"/>
  </cols>
  <sheetData>
    <row r="1" spans="1:10" s="1" customFormat="1" ht="15">
      <c r="A1" s="206" t="s">
        <v>43</v>
      </c>
      <c r="B1" s="206"/>
      <c r="C1" s="206"/>
      <c r="D1" s="206"/>
      <c r="E1" s="206"/>
      <c r="F1" s="206"/>
    </row>
    <row r="2" spans="1:10" s="1" customFormat="1" ht="9.9499999999999993" customHeight="1"/>
    <row r="3" spans="1:10" s="50" customFormat="1" ht="16.5" customHeight="1">
      <c r="A3" s="205" t="s">
        <v>137</v>
      </c>
      <c r="B3" s="205"/>
      <c r="C3" s="205"/>
      <c r="D3" s="205"/>
      <c r="E3" s="205"/>
      <c r="F3" s="205"/>
      <c r="G3" s="205"/>
      <c r="H3" s="205"/>
      <c r="I3" s="205"/>
      <c r="J3" s="205"/>
    </row>
    <row r="4" spans="1:10" s="50" customFormat="1">
      <c r="A4" s="56"/>
      <c r="B4" s="56"/>
      <c r="C4" s="56"/>
    </row>
    <row r="5" spans="1:10" s="50" customFormat="1">
      <c r="A5" s="56"/>
      <c r="B5" s="56"/>
      <c r="C5" s="56"/>
    </row>
    <row r="6" spans="1:10" s="50" customFormat="1">
      <c r="A6" s="193"/>
      <c r="B6" s="194"/>
      <c r="C6" s="194"/>
      <c r="D6" s="195"/>
      <c r="E6" s="195"/>
      <c r="F6" s="195"/>
      <c r="G6" s="195"/>
      <c r="H6" s="195"/>
      <c r="I6" s="195"/>
      <c r="J6" s="196"/>
    </row>
    <row r="7" spans="1:10" s="50" customFormat="1">
      <c r="A7" s="197"/>
      <c r="B7" s="198"/>
      <c r="C7" s="198"/>
      <c r="D7" s="199"/>
      <c r="E7" s="199"/>
      <c r="F7" s="199"/>
      <c r="G7" s="199"/>
      <c r="H7" s="199"/>
      <c r="I7" s="199"/>
      <c r="J7" s="200"/>
    </row>
    <row r="8" spans="1:10" s="50" customFormat="1">
      <c r="A8" s="197"/>
      <c r="B8" s="198"/>
      <c r="C8" s="198"/>
      <c r="D8" s="199"/>
      <c r="E8" s="199"/>
      <c r="F8" s="199"/>
      <c r="G8" s="199"/>
      <c r="H8" s="199"/>
      <c r="I8" s="199"/>
      <c r="J8" s="200"/>
    </row>
    <row r="9" spans="1:10" s="50" customFormat="1">
      <c r="A9" s="197"/>
      <c r="B9" s="198"/>
      <c r="C9" s="198"/>
      <c r="D9" s="199"/>
      <c r="E9" s="199"/>
      <c r="F9" s="199"/>
      <c r="G9" s="199"/>
      <c r="H9" s="199"/>
      <c r="I9" s="199"/>
      <c r="J9" s="200"/>
    </row>
    <row r="10" spans="1:10" s="50" customFormat="1">
      <c r="A10" s="197"/>
      <c r="B10" s="198"/>
      <c r="C10" s="198"/>
      <c r="D10" s="199"/>
      <c r="E10" s="199"/>
      <c r="F10" s="199"/>
      <c r="G10" s="199"/>
      <c r="H10" s="199"/>
      <c r="I10" s="199"/>
      <c r="J10" s="200"/>
    </row>
    <row r="11" spans="1:10" s="50" customFormat="1">
      <c r="A11" s="197"/>
      <c r="B11" s="198"/>
      <c r="C11" s="198"/>
      <c r="D11" s="199"/>
      <c r="E11" s="199"/>
      <c r="F11" s="199"/>
      <c r="G11" s="199"/>
      <c r="H11" s="199"/>
      <c r="I11" s="199"/>
      <c r="J11" s="200"/>
    </row>
    <row r="12" spans="1:10" s="50" customFormat="1">
      <c r="A12" s="197"/>
      <c r="B12" s="198"/>
      <c r="C12" s="198"/>
      <c r="D12" s="199"/>
      <c r="E12" s="199"/>
      <c r="F12" s="199"/>
      <c r="G12" s="199"/>
      <c r="H12" s="199"/>
      <c r="I12" s="199"/>
      <c r="J12" s="200"/>
    </row>
    <row r="13" spans="1:10" s="50" customFormat="1">
      <c r="A13" s="197"/>
      <c r="B13" s="198"/>
      <c r="C13" s="198"/>
      <c r="D13" s="199"/>
      <c r="E13" s="199"/>
      <c r="F13" s="199"/>
      <c r="G13" s="199"/>
      <c r="H13" s="199"/>
      <c r="I13" s="199"/>
      <c r="J13" s="200"/>
    </row>
    <row r="14" spans="1:10" s="50" customFormat="1">
      <c r="A14" s="197"/>
      <c r="B14" s="198"/>
      <c r="C14" s="198"/>
      <c r="D14" s="199"/>
      <c r="E14" s="199"/>
      <c r="F14" s="199"/>
      <c r="G14" s="199"/>
      <c r="H14" s="199"/>
      <c r="I14" s="199"/>
      <c r="J14" s="200"/>
    </row>
    <row r="15" spans="1:10" s="50" customFormat="1">
      <c r="A15" s="197"/>
      <c r="B15" s="198"/>
      <c r="C15" s="198"/>
      <c r="D15" s="199"/>
      <c r="E15" s="199"/>
      <c r="F15" s="199"/>
      <c r="G15" s="199"/>
      <c r="H15" s="199"/>
      <c r="I15" s="199"/>
      <c r="J15" s="200"/>
    </row>
    <row r="16" spans="1:10" s="1" customFormat="1">
      <c r="A16" s="197"/>
      <c r="B16" s="198"/>
      <c r="C16" s="198"/>
      <c r="D16" s="199"/>
      <c r="E16" s="199"/>
      <c r="F16" s="199"/>
      <c r="G16" s="199"/>
      <c r="H16" s="199"/>
      <c r="I16" s="199"/>
      <c r="J16" s="200"/>
    </row>
    <row r="17" spans="1:10" s="1" customFormat="1">
      <c r="A17" s="197"/>
      <c r="B17" s="198"/>
      <c r="C17" s="198"/>
      <c r="D17" s="199"/>
      <c r="E17" s="199"/>
      <c r="F17" s="199"/>
      <c r="G17" s="199"/>
      <c r="H17" s="199"/>
      <c r="I17" s="199"/>
      <c r="J17" s="200"/>
    </row>
    <row r="18" spans="1:10" s="1" customFormat="1">
      <c r="A18" s="197"/>
      <c r="B18" s="198"/>
      <c r="C18" s="198"/>
      <c r="D18" s="199"/>
      <c r="E18" s="199"/>
      <c r="F18" s="199"/>
      <c r="G18" s="199"/>
      <c r="H18" s="199"/>
      <c r="I18" s="199"/>
      <c r="J18" s="200"/>
    </row>
    <row r="19" spans="1:10" s="1" customFormat="1">
      <c r="A19" s="201"/>
      <c r="B19" s="202"/>
      <c r="C19" s="202"/>
      <c r="D19" s="203"/>
      <c r="E19" s="203"/>
      <c r="F19" s="203"/>
      <c r="G19" s="203"/>
      <c r="H19" s="203"/>
      <c r="I19" s="203"/>
      <c r="J19" s="204"/>
    </row>
    <row r="20" spans="1:10" s="1" customFormat="1">
      <c r="A20" s="44"/>
      <c r="B20" s="44"/>
      <c r="C20" s="44"/>
    </row>
    <row r="22" spans="1:10">
      <c r="A22" s="30" t="s">
        <v>54</v>
      </c>
    </row>
    <row r="23" spans="1:10">
      <c r="A23" s="30"/>
    </row>
    <row r="25" spans="1:10">
      <c r="A25" s="45"/>
      <c r="B25" s="38"/>
      <c r="C25" s="38"/>
      <c r="D25" s="38"/>
      <c r="E25" s="38"/>
      <c r="F25" s="38"/>
      <c r="G25" s="38"/>
      <c r="H25" s="38"/>
      <c r="I25" s="38"/>
      <c r="J25" s="38"/>
    </row>
    <row r="26" spans="1:10">
      <c r="A26" s="45"/>
      <c r="B26" s="38"/>
      <c r="C26" s="38"/>
      <c r="D26" s="38"/>
      <c r="E26" s="38"/>
      <c r="F26" s="38"/>
      <c r="G26" s="38"/>
      <c r="H26" s="38"/>
      <c r="I26" s="38"/>
      <c r="J26" s="38"/>
    </row>
    <row r="105" spans="17:17" ht="15">
      <c r="Q105" s="168"/>
    </row>
    <row r="115" ht="20.25" customHeight="1"/>
    <row r="116" ht="13.5" customHeight="1"/>
  </sheetData>
  <mergeCells count="3">
    <mergeCell ref="A6:J19"/>
    <mergeCell ref="A3:J3"/>
    <mergeCell ref="A1:F1"/>
  </mergeCells>
  <phoneticPr fontId="4" type="noConversion"/>
  <pageMargins left="0.75" right="0.2" top="0.51" bottom="0.28000000000000003" header="11.2" footer="0.5"/>
  <pageSetup paperSize="9" scale="96" firstPageNumber="2" orientation="portrait" useFirstPageNumber="1" verticalDpi="300" r:id="rId1"/>
  <headerFooter alignWithMargins="0">
    <oddFooter>Page &amp;P</oddFooter>
  </headerFooter>
  <rowBreaks count="1" manualBreakCount="1">
    <brk id="58" max="9" man="1"/>
  </rowBreaks>
  <drawing r:id="rId2"/>
  <legacyDrawing r:id="rId3"/>
  <oleObjects>
    <oleObject progId="Word.Document.12" shapeId="1029" r:id="rId4"/>
    <oleObject progId="Word.Document.12" shapeId="1030" r:id="rId5"/>
  </oleObjects>
</worksheet>
</file>

<file path=xl/worksheets/sheet3.xml><?xml version="1.0" encoding="utf-8"?>
<worksheet xmlns="http://schemas.openxmlformats.org/spreadsheetml/2006/main" xmlns:r="http://schemas.openxmlformats.org/officeDocument/2006/relationships">
  <dimension ref="A1:E53"/>
  <sheetViews>
    <sheetView zoomScaleNormal="100" workbookViewId="0">
      <selection activeCell="H39" sqref="H39"/>
    </sheetView>
  </sheetViews>
  <sheetFormatPr defaultRowHeight="12.75"/>
  <cols>
    <col min="1" max="1" width="8.140625" style="10" customWidth="1"/>
    <col min="2" max="2" width="33.42578125" style="10" customWidth="1"/>
    <col min="3" max="3" width="16.140625" style="10" customWidth="1"/>
    <col min="4" max="5" width="17.42578125" style="10" customWidth="1"/>
    <col min="6" max="16384" width="9.140625" style="10"/>
  </cols>
  <sheetData>
    <row r="1" spans="1:5" ht="15">
      <c r="A1" s="42" t="s">
        <v>36</v>
      </c>
      <c r="B1" s="7"/>
      <c r="C1" s="7"/>
      <c r="D1" s="7"/>
      <c r="E1" s="7"/>
    </row>
    <row r="2" spans="1:5" ht="9" customHeight="1">
      <c r="A2" s="31"/>
      <c r="B2" s="7"/>
      <c r="C2" s="7"/>
      <c r="D2" s="7"/>
      <c r="E2" s="7"/>
    </row>
    <row r="3" spans="1:5" s="23" customFormat="1" ht="15">
      <c r="A3" s="24" t="s">
        <v>57</v>
      </c>
      <c r="B3" s="24"/>
      <c r="C3" s="24"/>
      <c r="D3" s="24"/>
      <c r="E3" s="24"/>
    </row>
    <row r="4" spans="1:5" s="23" customFormat="1" ht="11.25" customHeight="1">
      <c r="A4" s="24"/>
      <c r="B4" s="9"/>
      <c r="C4" s="9"/>
      <c r="D4" s="9"/>
      <c r="E4" s="9"/>
    </row>
    <row r="5" spans="1:5" s="23" customFormat="1" ht="15">
      <c r="A5" s="24" t="s">
        <v>58</v>
      </c>
      <c r="B5" s="9"/>
      <c r="C5" s="9"/>
      <c r="D5" s="9"/>
      <c r="E5" s="9"/>
    </row>
    <row r="6" spans="1:5" s="23" customFormat="1" ht="15">
      <c r="A6" s="24"/>
      <c r="B6" s="9"/>
      <c r="C6" s="9"/>
      <c r="D6" s="9"/>
      <c r="E6" s="9"/>
    </row>
    <row r="7" spans="1:5" s="24" customFormat="1" ht="15" customHeight="1">
      <c r="A7" s="13" t="s">
        <v>117</v>
      </c>
      <c r="B7" s="14"/>
      <c r="C7" s="208" t="s">
        <v>41</v>
      </c>
      <c r="D7" s="208"/>
      <c r="E7" s="208"/>
    </row>
    <row r="8" spans="1:5" s="25" customFormat="1">
      <c r="A8" s="209" t="s">
        <v>1</v>
      </c>
      <c r="B8" s="211" t="s">
        <v>0</v>
      </c>
      <c r="C8" s="208"/>
      <c r="D8" s="208"/>
      <c r="E8" s="208"/>
    </row>
    <row r="9" spans="1:5" s="25" customFormat="1" ht="14.25">
      <c r="A9" s="210"/>
      <c r="B9" s="212"/>
      <c r="C9" s="26" t="s">
        <v>81</v>
      </c>
      <c r="D9" s="27" t="s">
        <v>89</v>
      </c>
      <c r="E9" s="27" t="s">
        <v>82</v>
      </c>
    </row>
    <row r="10" spans="1:5" s="25" customFormat="1">
      <c r="A10" s="40">
        <v>1</v>
      </c>
      <c r="B10" s="41">
        <v>2</v>
      </c>
      <c r="C10" s="39">
        <v>3</v>
      </c>
      <c r="D10" s="41">
        <v>4</v>
      </c>
      <c r="E10" s="41">
        <v>5</v>
      </c>
    </row>
    <row r="11" spans="1:5">
      <c r="A11" s="17">
        <v>1</v>
      </c>
      <c r="B11" s="18" t="s">
        <v>2</v>
      </c>
      <c r="C11" s="19"/>
      <c r="D11" s="19"/>
      <c r="E11" s="19"/>
    </row>
    <row r="12" spans="1:5">
      <c r="A12" s="17">
        <v>2</v>
      </c>
      <c r="B12" s="18" t="s">
        <v>20</v>
      </c>
      <c r="E12" s="18"/>
    </row>
    <row r="13" spans="1:5">
      <c r="A13" s="17">
        <v>3</v>
      </c>
      <c r="B13" s="18" t="s">
        <v>3</v>
      </c>
      <c r="C13" s="61"/>
      <c r="D13" s="17"/>
      <c r="E13" s="17"/>
    </row>
    <row r="14" spans="1:5">
      <c r="A14" s="17">
        <v>4</v>
      </c>
      <c r="B14" s="18" t="s">
        <v>19</v>
      </c>
      <c r="C14" s="17"/>
      <c r="D14" s="17"/>
      <c r="E14" s="17"/>
    </row>
    <row r="15" spans="1:5">
      <c r="A15" s="17">
        <v>5</v>
      </c>
      <c r="B15" s="18" t="s">
        <v>4</v>
      </c>
      <c r="C15" s="61"/>
      <c r="D15" s="171"/>
      <c r="E15" s="171"/>
    </row>
    <row r="16" spans="1:5">
      <c r="A16" s="17">
        <v>6</v>
      </c>
      <c r="B16" s="18" t="s">
        <v>5</v>
      </c>
      <c r="C16" s="61"/>
      <c r="D16" s="162"/>
      <c r="E16" s="162"/>
    </row>
    <row r="17" spans="1:5">
      <c r="A17" s="17">
        <v>7</v>
      </c>
      <c r="B17" s="18" t="s">
        <v>21</v>
      </c>
      <c r="C17" s="61"/>
      <c r="D17" s="162"/>
      <c r="E17" s="162"/>
    </row>
    <row r="18" spans="1:5">
      <c r="A18" s="17">
        <v>8</v>
      </c>
      <c r="B18" s="18" t="s">
        <v>6</v>
      </c>
      <c r="C18" s="73"/>
      <c r="D18" s="161"/>
      <c r="E18" s="162">
        <v>412330</v>
      </c>
    </row>
    <row r="19" spans="1:5">
      <c r="A19" s="17">
        <v>9</v>
      </c>
      <c r="B19" s="18" t="s">
        <v>7</v>
      </c>
      <c r="C19" s="73"/>
      <c r="D19" s="161"/>
      <c r="E19" s="169">
        <v>23211</v>
      </c>
    </row>
    <row r="20" spans="1:5">
      <c r="D20" s="21" t="s">
        <v>8</v>
      </c>
      <c r="E20" s="90">
        <f>SUM(E11:E19)</f>
        <v>435541</v>
      </c>
    </row>
    <row r="21" spans="1:5" s="35" customFormat="1">
      <c r="D21" s="29"/>
      <c r="E21" s="36"/>
    </row>
    <row r="22" spans="1:5" s="23" customFormat="1" ht="15">
      <c r="A22" s="24" t="s">
        <v>59</v>
      </c>
      <c r="B22" s="9"/>
      <c r="C22" s="9"/>
      <c r="D22" s="9"/>
      <c r="E22" s="9"/>
    </row>
    <row r="23" spans="1:5" s="35" customFormat="1">
      <c r="D23" s="29"/>
      <c r="E23" s="36"/>
    </row>
    <row r="24" spans="1:5" s="35" customFormat="1">
      <c r="A24" s="54" t="s">
        <v>1</v>
      </c>
      <c r="B24" s="209" t="s">
        <v>60</v>
      </c>
      <c r="C24" s="215"/>
      <c r="D24" s="209" t="s">
        <v>41</v>
      </c>
      <c r="E24" s="215"/>
    </row>
    <row r="25" spans="1:5" s="35" customFormat="1">
      <c r="A25" s="60"/>
      <c r="B25" s="216"/>
      <c r="C25" s="217"/>
      <c r="D25" s="55" t="s">
        <v>61</v>
      </c>
      <c r="E25" s="55" t="s">
        <v>128</v>
      </c>
    </row>
    <row r="26" spans="1:5" s="35" customFormat="1">
      <c r="A26" s="40"/>
      <c r="B26" s="210"/>
      <c r="C26" s="218"/>
      <c r="D26" s="27" t="s">
        <v>82</v>
      </c>
      <c r="E26" s="27" t="s">
        <v>82</v>
      </c>
    </row>
    <row r="27" spans="1:5" s="35" customFormat="1">
      <c r="A27" s="61">
        <v>1</v>
      </c>
      <c r="B27" s="219" t="s">
        <v>62</v>
      </c>
      <c r="C27" s="220"/>
      <c r="D27" s="159">
        <v>412330</v>
      </c>
      <c r="E27" s="159">
        <v>295254</v>
      </c>
    </row>
    <row r="28" spans="1:5" s="35" customFormat="1">
      <c r="A28" s="17">
        <v>2</v>
      </c>
      <c r="B28" s="219" t="s">
        <v>63</v>
      </c>
      <c r="C28" s="220"/>
      <c r="D28" s="159"/>
      <c r="E28" s="159"/>
    </row>
    <row r="29" spans="1:5" s="35" customFormat="1">
      <c r="A29" s="17">
        <v>3</v>
      </c>
      <c r="B29" s="219" t="s">
        <v>64</v>
      </c>
      <c r="C29" s="220"/>
      <c r="D29" s="72">
        <v>1221</v>
      </c>
      <c r="E29" s="72">
        <v>2646</v>
      </c>
    </row>
    <row r="30" spans="1:5" s="35" customFormat="1">
      <c r="A30" s="17">
        <v>4</v>
      </c>
      <c r="B30" s="219" t="s">
        <v>65</v>
      </c>
      <c r="C30" s="220"/>
      <c r="D30" s="72">
        <v>2371</v>
      </c>
      <c r="E30" s="72">
        <v>2371</v>
      </c>
    </row>
    <row r="31" spans="1:5" s="35" customFormat="1">
      <c r="A31" s="17">
        <v>5</v>
      </c>
      <c r="B31" s="219" t="s">
        <v>66</v>
      </c>
      <c r="C31" s="220"/>
      <c r="D31" s="72">
        <v>8958</v>
      </c>
      <c r="E31" s="72">
        <v>8958</v>
      </c>
    </row>
    <row r="32" spans="1:5" s="35" customFormat="1">
      <c r="A32" s="17">
        <v>6</v>
      </c>
      <c r="B32" s="219" t="s">
        <v>67</v>
      </c>
      <c r="C32" s="220"/>
      <c r="D32" s="72">
        <v>10608</v>
      </c>
      <c r="E32" s="72">
        <v>10608</v>
      </c>
    </row>
    <row r="33" spans="1:5" s="35" customFormat="1">
      <c r="A33" s="17">
        <v>7</v>
      </c>
      <c r="B33" s="219" t="s">
        <v>68</v>
      </c>
      <c r="C33" s="220"/>
      <c r="D33" s="136"/>
      <c r="E33" s="136"/>
    </row>
    <row r="34" spans="1:5" s="35" customFormat="1">
      <c r="A34" s="10"/>
      <c r="B34" s="10"/>
      <c r="C34" s="21" t="s">
        <v>8</v>
      </c>
      <c r="D34" s="41">
        <f>SUM(D27:D33)</f>
        <v>435488</v>
      </c>
      <c r="E34" s="91">
        <f>SUM(E27:E33)</f>
        <v>319837</v>
      </c>
    </row>
    <row r="35" spans="1:5" s="35" customFormat="1">
      <c r="A35" s="10"/>
      <c r="B35" s="10"/>
      <c r="C35" s="29"/>
      <c r="D35" s="29"/>
      <c r="E35" s="36"/>
    </row>
    <row r="36" spans="1:5" s="35" customFormat="1">
      <c r="A36" s="18" t="s">
        <v>138</v>
      </c>
      <c r="B36" s="18"/>
      <c r="C36" s="18"/>
      <c r="D36" s="37"/>
      <c r="E36" s="92">
        <v>709657</v>
      </c>
    </row>
    <row r="37" spans="1:5" s="35" customFormat="1" ht="14.25" customHeight="1">
      <c r="D37" s="29"/>
      <c r="E37" s="36"/>
    </row>
    <row r="38" spans="1:5" s="35" customFormat="1">
      <c r="A38" s="221" t="s">
        <v>78</v>
      </c>
      <c r="B38" s="221"/>
      <c r="C38" s="221"/>
      <c r="D38" s="221"/>
      <c r="E38" s="90">
        <v>2009</v>
      </c>
    </row>
    <row r="39" spans="1:5" s="35" customFormat="1">
      <c r="A39" s="64"/>
      <c r="B39" s="64"/>
      <c r="C39" s="64"/>
      <c r="D39" s="64"/>
      <c r="E39" s="90" t="s">
        <v>146</v>
      </c>
    </row>
    <row r="40" spans="1:5" s="28" customFormat="1" ht="18.75" customHeight="1">
      <c r="A40" s="213"/>
      <c r="B40" s="214"/>
      <c r="C40" s="214"/>
      <c r="D40" s="214"/>
      <c r="E40" s="214"/>
    </row>
    <row r="41" spans="1:5" s="35" customFormat="1">
      <c r="A41" s="24" t="s">
        <v>77</v>
      </c>
      <c r="D41" s="29"/>
      <c r="E41" s="36"/>
    </row>
    <row r="42" spans="1:5" s="35" customFormat="1">
      <c r="D42" s="29"/>
      <c r="E42" s="36"/>
    </row>
    <row r="43" spans="1:5" s="35" customFormat="1">
      <c r="A43" s="11" t="s">
        <v>55</v>
      </c>
      <c r="B43" s="57"/>
      <c r="C43" s="12"/>
      <c r="D43" s="58" t="s">
        <v>34</v>
      </c>
      <c r="E43" s="55" t="s">
        <v>35</v>
      </c>
    </row>
    <row r="44" spans="1:5" s="35" customFormat="1" ht="14.25">
      <c r="A44" s="222" t="s">
        <v>122</v>
      </c>
      <c r="B44" s="223"/>
      <c r="C44" s="224"/>
      <c r="D44" s="59" t="s">
        <v>83</v>
      </c>
      <c r="E44" s="102">
        <v>53.8</v>
      </c>
    </row>
    <row r="45" spans="1:5" s="35" customFormat="1" ht="14.25">
      <c r="A45" s="222" t="s">
        <v>129</v>
      </c>
      <c r="B45" s="223"/>
      <c r="C45" s="224"/>
      <c r="D45" s="59" t="s">
        <v>83</v>
      </c>
      <c r="E45" s="102"/>
    </row>
    <row r="46" spans="1:5" s="35" customFormat="1" ht="14.25">
      <c r="A46" s="222" t="s">
        <v>130</v>
      </c>
      <c r="B46" s="223"/>
      <c r="C46" s="224"/>
      <c r="D46" s="59" t="s">
        <v>83</v>
      </c>
      <c r="E46" s="102">
        <v>0.5</v>
      </c>
    </row>
    <row r="47" spans="1:5" s="35" customFormat="1" ht="14.25">
      <c r="A47" s="222" t="s">
        <v>131</v>
      </c>
      <c r="B47" s="223"/>
      <c r="C47" s="224"/>
      <c r="D47" s="59" t="s">
        <v>83</v>
      </c>
      <c r="E47" s="102"/>
    </row>
    <row r="48" spans="1:5" s="35" customFormat="1" ht="14.25">
      <c r="A48" s="222" t="s">
        <v>132</v>
      </c>
      <c r="B48" s="223"/>
      <c r="C48" s="224"/>
      <c r="D48" s="59" t="s">
        <v>83</v>
      </c>
      <c r="E48" s="102">
        <v>124.8</v>
      </c>
    </row>
    <row r="49" spans="1:5" s="35" customFormat="1" ht="14.25">
      <c r="A49" s="222" t="s">
        <v>133</v>
      </c>
      <c r="B49" s="223"/>
      <c r="C49" s="224"/>
      <c r="D49" s="59" t="s">
        <v>83</v>
      </c>
      <c r="E49" s="102"/>
    </row>
    <row r="50" spans="1:5" s="35" customFormat="1" ht="14.25">
      <c r="A50" s="222" t="s">
        <v>134</v>
      </c>
      <c r="B50" s="223"/>
      <c r="C50" s="224"/>
      <c r="D50" s="59" t="s">
        <v>83</v>
      </c>
      <c r="E50" s="102">
        <v>0.5</v>
      </c>
    </row>
    <row r="51" spans="1:5" s="35" customFormat="1" ht="14.25">
      <c r="A51" s="222" t="s">
        <v>135</v>
      </c>
      <c r="B51" s="223"/>
      <c r="C51" s="224"/>
      <c r="D51" s="59" t="s">
        <v>83</v>
      </c>
      <c r="E51" s="102"/>
    </row>
    <row r="52" spans="1:5" s="28" customFormat="1" ht="12" customHeight="1">
      <c r="A52" s="43"/>
      <c r="B52" s="43"/>
      <c r="C52" s="51"/>
      <c r="D52" s="52"/>
      <c r="E52" s="53"/>
    </row>
    <row r="53" spans="1:5" ht="123.75" customHeight="1">
      <c r="A53" s="207" t="s">
        <v>84</v>
      </c>
      <c r="B53" s="207"/>
      <c r="C53" s="207"/>
      <c r="D53" s="207"/>
      <c r="E53" s="207"/>
    </row>
  </sheetData>
  <mergeCells count="23">
    <mergeCell ref="A49:C49"/>
    <mergeCell ref="A50:C50"/>
    <mergeCell ref="A51:C51"/>
    <mergeCell ref="A44:C44"/>
    <mergeCell ref="A45:C45"/>
    <mergeCell ref="A46:C46"/>
    <mergeCell ref="A47:C47"/>
    <mergeCell ref="A53:E53"/>
    <mergeCell ref="C7:E8"/>
    <mergeCell ref="A8:A9"/>
    <mergeCell ref="B8:B9"/>
    <mergeCell ref="A40:E40"/>
    <mergeCell ref="B24:C26"/>
    <mergeCell ref="D24:E24"/>
    <mergeCell ref="B27:C27"/>
    <mergeCell ref="B29:C29"/>
    <mergeCell ref="B30:C30"/>
    <mergeCell ref="B28:C28"/>
    <mergeCell ref="B33:C33"/>
    <mergeCell ref="A38:D38"/>
    <mergeCell ref="A48:C48"/>
    <mergeCell ref="B31:C31"/>
    <mergeCell ref="B32:C32"/>
  </mergeCells>
  <phoneticPr fontId="4" type="noConversion"/>
  <pageMargins left="0.71" right="0.24" top="0.78" bottom="0.77" header="0.5" footer="0.5"/>
  <pageSetup paperSize="9" firstPageNumber="3" orientation="portrait" useFirstPageNumber="1" verticalDpi="300" r:id="rId1"/>
  <headerFooter alignWithMargins="0">
    <oddFooter>Page &amp;P</oddFooter>
  </headerFooter>
</worksheet>
</file>

<file path=xl/worksheets/sheet4.xml><?xml version="1.0" encoding="utf-8"?>
<worksheet xmlns="http://schemas.openxmlformats.org/spreadsheetml/2006/main" xmlns:r="http://schemas.openxmlformats.org/officeDocument/2006/relationships">
  <dimension ref="A1:I3"/>
  <sheetViews>
    <sheetView zoomScale="75" workbookViewId="0">
      <selection activeCell="J6" sqref="J6"/>
    </sheetView>
  </sheetViews>
  <sheetFormatPr defaultRowHeight="12.75"/>
  <cols>
    <col min="1" max="16384" width="9.140625" style="1"/>
  </cols>
  <sheetData>
    <row r="1" spans="1:9" s="70" customFormat="1" ht="15">
      <c r="A1" s="69" t="s">
        <v>56</v>
      </c>
    </row>
    <row r="3" spans="1:9">
      <c r="A3" s="45"/>
      <c r="B3" s="38"/>
      <c r="C3" s="38"/>
      <c r="D3" s="38"/>
      <c r="E3" s="38"/>
      <c r="F3" s="38"/>
      <c r="G3" s="38"/>
      <c r="H3" s="38"/>
      <c r="I3" s="38"/>
    </row>
  </sheetData>
  <phoneticPr fontId="4" type="noConversion"/>
  <pageMargins left="0.75" right="0.49" top="1" bottom="1" header="0.5" footer="0.5"/>
  <pageSetup paperSize="9" firstPageNumber="4" orientation="portrait" useFirstPageNumber="1" verticalDpi="300" r:id="rId1"/>
  <headerFooter alignWithMargins="0">
    <oddFooter>&amp;CPage &amp;P</oddFooter>
  </headerFooter>
  <legacyDrawing r:id="rId2"/>
  <oleObjects>
    <oleObject progId="Word.Document.12" shapeId="3073" r:id="rId3"/>
  </oleObjects>
</worksheet>
</file>

<file path=xl/worksheets/sheet5.xml><?xml version="1.0" encoding="utf-8"?>
<worksheet xmlns="http://schemas.openxmlformats.org/spreadsheetml/2006/main" xmlns:r="http://schemas.openxmlformats.org/officeDocument/2006/relationships">
  <dimension ref="A1:J55"/>
  <sheetViews>
    <sheetView workbookViewId="0">
      <selection activeCell="M10" sqref="M10"/>
    </sheetView>
  </sheetViews>
  <sheetFormatPr defaultRowHeight="12.75"/>
  <cols>
    <col min="1" max="16384" width="9.140625" style="1"/>
  </cols>
  <sheetData>
    <row r="1" spans="1:10" ht="15">
      <c r="A1" s="42" t="s">
        <v>85</v>
      </c>
    </row>
    <row r="2" spans="1:10" ht="15">
      <c r="A2" s="42"/>
    </row>
    <row r="4" spans="1:10">
      <c r="A4" s="24" t="s">
        <v>86</v>
      </c>
    </row>
    <row r="6" spans="1:10">
      <c r="A6" s="67"/>
      <c r="B6" s="38"/>
      <c r="C6" s="38"/>
      <c r="D6" s="38"/>
      <c r="E6" s="38"/>
      <c r="F6" s="38"/>
      <c r="G6" s="38"/>
      <c r="H6" s="38"/>
      <c r="I6" s="38"/>
      <c r="J6" s="38"/>
    </row>
    <row r="55" spans="7:7">
      <c r="G55" s="74"/>
    </row>
  </sheetData>
  <phoneticPr fontId="4" type="noConversion"/>
  <pageMargins left="0.75" right="0.47" top="0.87" bottom="1" header="0.5" footer="0.5"/>
  <pageSetup paperSize="9" firstPageNumber="5" orientation="portrait" useFirstPageNumber="1" verticalDpi="300" r:id="rId1"/>
  <headerFooter alignWithMargins="0">
    <oddFooter>&amp;CPage &amp;P</oddFooter>
  </headerFooter>
  <legacyDrawing r:id="rId2"/>
  <oleObjects>
    <oleObject progId="Word.Document.12" shapeId="4097" r:id="rId3"/>
  </oleObjects>
</worksheet>
</file>

<file path=xl/worksheets/sheet6.xml><?xml version="1.0" encoding="utf-8"?>
<worksheet xmlns="http://schemas.openxmlformats.org/spreadsheetml/2006/main" xmlns:r="http://schemas.openxmlformats.org/officeDocument/2006/relationships">
  <dimension ref="A1:L165"/>
  <sheetViews>
    <sheetView zoomScale="90" zoomScaleNormal="90" workbookViewId="0">
      <pane ySplit="5" topLeftCell="A117" activePane="bottomLeft" state="frozen"/>
      <selection activeCell="C1" sqref="C1"/>
      <selection pane="bottomLeft" activeCell="F155" sqref="F155"/>
    </sheetView>
  </sheetViews>
  <sheetFormatPr defaultRowHeight="12.75"/>
  <cols>
    <col min="1" max="1" width="7" style="10" customWidth="1"/>
    <col min="2" max="2" width="25.7109375" style="10" customWidth="1"/>
    <col min="3" max="3" width="9.28515625" style="10" bestFit="1" customWidth="1"/>
    <col min="4" max="4" width="29" style="10" customWidth="1"/>
    <col min="5" max="5" width="7.85546875" style="153" bestFit="1" customWidth="1"/>
    <col min="6" max="6" width="9.28515625" style="79" bestFit="1" customWidth="1"/>
    <col min="7" max="7" width="10.140625" style="121" bestFit="1" customWidth="1"/>
    <col min="8" max="8" width="8.7109375" style="115" customWidth="1"/>
    <col min="9" max="9" width="14.5703125" style="121" customWidth="1"/>
    <col min="10" max="10" width="12.7109375" style="115" customWidth="1"/>
    <col min="11" max="11" width="14" style="121" customWidth="1"/>
    <col min="12" max="16384" width="9.140625" style="10"/>
  </cols>
  <sheetData>
    <row r="1" spans="1:11" s="1" customFormat="1">
      <c r="A1" s="24" t="s">
        <v>87</v>
      </c>
      <c r="E1" s="138"/>
      <c r="F1" s="75"/>
      <c r="G1" s="120"/>
      <c r="H1" s="5"/>
      <c r="I1" s="120"/>
      <c r="J1" s="5"/>
      <c r="K1" s="120"/>
    </row>
    <row r="2" spans="1:11" ht="9.9499999999999993" customHeight="1">
      <c r="A2" s="7"/>
      <c r="B2" s="8"/>
      <c r="C2" s="8"/>
      <c r="D2" s="9"/>
      <c r="E2" s="139"/>
      <c r="F2" s="76"/>
      <c r="G2" s="129"/>
      <c r="H2" s="114"/>
    </row>
    <row r="3" spans="1:11" ht="14.25" customHeight="1">
      <c r="A3" s="11" t="s">
        <v>92</v>
      </c>
      <c r="B3" s="12"/>
      <c r="C3" s="13" t="s">
        <v>117</v>
      </c>
      <c r="D3" s="14"/>
      <c r="E3" s="209" t="s">
        <v>9</v>
      </c>
      <c r="F3" s="227"/>
      <c r="G3" s="227"/>
      <c r="H3" s="215"/>
      <c r="I3" s="225" t="s">
        <v>10</v>
      </c>
      <c r="J3" s="229" t="s">
        <v>14</v>
      </c>
      <c r="K3" s="225" t="s">
        <v>15</v>
      </c>
    </row>
    <row r="4" spans="1:11">
      <c r="A4" s="209" t="s">
        <v>1</v>
      </c>
      <c r="B4" s="211" t="s">
        <v>0</v>
      </c>
      <c r="C4" s="209" t="s">
        <v>1</v>
      </c>
      <c r="D4" s="209" t="s">
        <v>0</v>
      </c>
      <c r="E4" s="210"/>
      <c r="F4" s="228"/>
      <c r="G4" s="228"/>
      <c r="H4" s="218"/>
      <c r="I4" s="226"/>
      <c r="J4" s="230"/>
      <c r="K4" s="226"/>
    </row>
    <row r="5" spans="1:11" ht="14.25">
      <c r="A5" s="210"/>
      <c r="B5" s="212"/>
      <c r="C5" s="210"/>
      <c r="D5" s="212"/>
      <c r="E5" s="140" t="s">
        <v>90</v>
      </c>
      <c r="F5" s="77" t="s">
        <v>89</v>
      </c>
      <c r="G5" s="77" t="s">
        <v>82</v>
      </c>
      <c r="H5" s="15" t="s">
        <v>12</v>
      </c>
      <c r="I5" s="122" t="s">
        <v>11</v>
      </c>
      <c r="J5" s="16" t="s">
        <v>13</v>
      </c>
      <c r="K5" s="122" t="s">
        <v>90</v>
      </c>
    </row>
    <row r="6" spans="1:11">
      <c r="A6" s="234">
        <v>1</v>
      </c>
      <c r="B6" s="234" t="s">
        <v>46</v>
      </c>
      <c r="C6" s="17">
        <v>1</v>
      </c>
      <c r="D6" s="18" t="s">
        <v>2</v>
      </c>
      <c r="E6" s="141"/>
      <c r="F6" s="86"/>
      <c r="G6" s="87"/>
      <c r="H6" s="104"/>
      <c r="I6" s="87"/>
      <c r="J6" s="105" t="str">
        <f>IF(H6*I6=0,"",I6/H6)</f>
        <v/>
      </c>
      <c r="K6" s="87"/>
    </row>
    <row r="7" spans="1:11">
      <c r="A7" s="232"/>
      <c r="B7" s="232"/>
      <c r="C7" s="17">
        <v>2</v>
      </c>
      <c r="D7" s="18" t="s">
        <v>20</v>
      </c>
      <c r="E7" s="141"/>
      <c r="F7" s="86"/>
      <c r="G7" s="87"/>
      <c r="H7" s="104"/>
      <c r="I7" s="87"/>
      <c r="J7" s="105" t="str">
        <f t="shared" ref="J7:J18" si="0">IF(H7=0,"",I7/H7)</f>
        <v/>
      </c>
      <c r="K7" s="87"/>
    </row>
    <row r="8" spans="1:11">
      <c r="A8" s="232"/>
      <c r="B8" s="232"/>
      <c r="C8" s="17">
        <v>3</v>
      </c>
      <c r="D8" s="18" t="s">
        <v>3</v>
      </c>
      <c r="E8" s="141"/>
      <c r="F8" s="87"/>
      <c r="G8" s="87"/>
      <c r="H8" s="104"/>
      <c r="I8" s="87"/>
      <c r="J8" s="105" t="str">
        <f t="shared" si="0"/>
        <v/>
      </c>
      <c r="K8" s="87"/>
    </row>
    <row r="9" spans="1:11" ht="15">
      <c r="A9" s="232"/>
      <c r="B9" s="232"/>
      <c r="C9" s="17">
        <v>4</v>
      </c>
      <c r="D9" s="18" t="s">
        <v>19</v>
      </c>
      <c r="E9" s="141"/>
      <c r="F9" s="87"/>
      <c r="G9" s="130"/>
      <c r="H9" s="104"/>
      <c r="I9" s="173"/>
      <c r="J9" s="105"/>
      <c r="K9" s="123"/>
    </row>
    <row r="10" spans="1:11">
      <c r="A10" s="232"/>
      <c r="B10" s="232"/>
      <c r="C10" s="17">
        <v>5</v>
      </c>
      <c r="D10" s="18" t="s">
        <v>4</v>
      </c>
      <c r="E10" s="141"/>
      <c r="F10" s="87"/>
      <c r="G10" s="87"/>
      <c r="H10" s="104"/>
      <c r="I10" s="87"/>
      <c r="J10" s="172"/>
      <c r="K10" s="87"/>
    </row>
    <row r="11" spans="1:11">
      <c r="A11" s="232"/>
      <c r="B11" s="232"/>
      <c r="C11" s="17">
        <v>6</v>
      </c>
      <c r="D11" s="18" t="s">
        <v>5</v>
      </c>
      <c r="E11" s="141"/>
      <c r="F11" s="87"/>
      <c r="G11" s="87"/>
      <c r="H11" s="104"/>
      <c r="I11" s="87"/>
      <c r="J11" s="105" t="str">
        <f t="shared" si="0"/>
        <v/>
      </c>
      <c r="K11" s="87"/>
    </row>
    <row r="12" spans="1:11">
      <c r="A12" s="232"/>
      <c r="B12" s="232"/>
      <c r="C12" s="17">
        <v>7</v>
      </c>
      <c r="D12" s="18" t="s">
        <v>21</v>
      </c>
      <c r="E12" s="141"/>
      <c r="F12" s="87"/>
      <c r="G12" s="87"/>
      <c r="H12" s="104"/>
      <c r="I12" s="87"/>
      <c r="J12" s="105" t="str">
        <f t="shared" si="0"/>
        <v/>
      </c>
      <c r="K12" s="87"/>
    </row>
    <row r="13" spans="1:11">
      <c r="A13" s="232"/>
      <c r="B13" s="232"/>
      <c r="C13" s="17">
        <v>8</v>
      </c>
      <c r="D13" s="18" t="s">
        <v>6</v>
      </c>
      <c r="E13" s="141"/>
      <c r="F13" s="87"/>
      <c r="G13" s="87">
        <v>218504</v>
      </c>
      <c r="H13" s="104">
        <v>18570</v>
      </c>
      <c r="I13" s="87">
        <v>211380</v>
      </c>
      <c r="J13" s="113">
        <f>IF(H13=0,"",I13/H13)</f>
        <v>11.382875605815832</v>
      </c>
      <c r="K13" s="87">
        <v>53.970488000000003</v>
      </c>
    </row>
    <row r="14" spans="1:11" ht="15">
      <c r="A14" s="232"/>
      <c r="B14" s="232"/>
      <c r="C14" s="17">
        <v>9</v>
      </c>
      <c r="D14" s="18" t="s">
        <v>7</v>
      </c>
      <c r="E14" s="141"/>
      <c r="F14" s="87"/>
      <c r="G14" s="130"/>
      <c r="H14" s="104"/>
      <c r="I14" s="87"/>
      <c r="J14" s="113"/>
      <c r="K14" s="123"/>
    </row>
    <row r="15" spans="1:11">
      <c r="A15" s="233"/>
      <c r="B15" s="233"/>
      <c r="C15" s="11" t="s">
        <v>94</v>
      </c>
      <c r="D15" s="20"/>
      <c r="E15" s="142"/>
      <c r="F15" s="103"/>
      <c r="G15" s="124">
        <f>SUM(G9:G14)</f>
        <v>218504</v>
      </c>
      <c r="H15" s="106">
        <f>SUM(H6:H14)</f>
        <v>18570</v>
      </c>
      <c r="I15" s="124">
        <f>SUM(I6:I14)</f>
        <v>211380</v>
      </c>
      <c r="J15" s="137">
        <f>IF(H15=0,"",I15/H15)</f>
        <v>11.382875605815832</v>
      </c>
      <c r="K15" s="124">
        <f>SUM(K6:K14)</f>
        <v>53.970488000000003</v>
      </c>
    </row>
    <row r="16" spans="1:11" ht="12.75" customHeight="1">
      <c r="A16" s="234">
        <v>2</v>
      </c>
      <c r="B16" s="234" t="s">
        <v>47</v>
      </c>
      <c r="C16" s="17">
        <v>1</v>
      </c>
      <c r="D16" s="18" t="s">
        <v>2</v>
      </c>
      <c r="E16" s="143"/>
      <c r="F16" s="87"/>
      <c r="G16" s="87"/>
      <c r="H16" s="85"/>
      <c r="I16" s="87"/>
      <c r="J16" s="105" t="str">
        <f t="shared" si="0"/>
        <v/>
      </c>
      <c r="K16" s="87"/>
    </row>
    <row r="17" spans="1:11">
      <c r="A17" s="232"/>
      <c r="B17" s="232"/>
      <c r="C17" s="17">
        <v>2</v>
      </c>
      <c r="D17" s="18" t="s">
        <v>20</v>
      </c>
      <c r="E17" s="143"/>
      <c r="F17" s="87"/>
      <c r="G17" s="87"/>
      <c r="H17" s="85"/>
      <c r="I17" s="87"/>
      <c r="J17" s="105" t="str">
        <f t="shared" si="0"/>
        <v/>
      </c>
      <c r="K17" s="87"/>
    </row>
    <row r="18" spans="1:11">
      <c r="A18" s="232"/>
      <c r="B18" s="232"/>
      <c r="C18" s="17">
        <v>3</v>
      </c>
      <c r="D18" s="18" t="s">
        <v>3</v>
      </c>
      <c r="E18" s="143"/>
      <c r="F18" s="87"/>
      <c r="G18" s="87"/>
      <c r="H18" s="85"/>
      <c r="I18" s="87"/>
      <c r="J18" s="105" t="str">
        <f t="shared" si="0"/>
        <v/>
      </c>
      <c r="K18" s="87"/>
    </row>
    <row r="19" spans="1:11">
      <c r="A19" s="232"/>
      <c r="B19" s="232"/>
      <c r="C19" s="17">
        <v>4</v>
      </c>
      <c r="D19" s="18" t="s">
        <v>19</v>
      </c>
      <c r="E19" s="141"/>
      <c r="F19" s="87"/>
      <c r="G19" s="87"/>
      <c r="H19" s="85"/>
      <c r="I19" s="87"/>
      <c r="J19" s="105"/>
      <c r="K19" s="87"/>
    </row>
    <row r="20" spans="1:11">
      <c r="A20" s="232"/>
      <c r="B20" s="232"/>
      <c r="C20" s="17">
        <v>5</v>
      </c>
      <c r="D20" s="18" t="s">
        <v>4</v>
      </c>
      <c r="E20" s="143"/>
      <c r="F20" s="87"/>
      <c r="G20" s="87"/>
      <c r="H20" s="85"/>
      <c r="I20" s="87"/>
      <c r="J20" s="105"/>
      <c r="K20" s="87"/>
    </row>
    <row r="21" spans="1:11">
      <c r="A21" s="232"/>
      <c r="B21" s="232"/>
      <c r="C21" s="17">
        <v>6</v>
      </c>
      <c r="D21" s="18" t="s">
        <v>5</v>
      </c>
      <c r="E21" s="143"/>
      <c r="F21" s="87"/>
      <c r="G21" s="87"/>
      <c r="H21" s="85"/>
      <c r="I21" s="87"/>
      <c r="J21" s="105"/>
      <c r="K21" s="87"/>
    </row>
    <row r="22" spans="1:11">
      <c r="A22" s="232"/>
      <c r="B22" s="232"/>
      <c r="C22" s="17">
        <v>7</v>
      </c>
      <c r="D22" s="18" t="s">
        <v>21</v>
      </c>
      <c r="E22" s="143"/>
      <c r="F22" s="87"/>
      <c r="G22" s="87"/>
      <c r="H22" s="85"/>
      <c r="I22" s="87"/>
      <c r="J22" s="105"/>
      <c r="K22" s="87"/>
    </row>
    <row r="23" spans="1:11">
      <c r="A23" s="232"/>
      <c r="B23" s="232"/>
      <c r="C23" s="17">
        <v>8</v>
      </c>
      <c r="D23" s="18" t="s">
        <v>6</v>
      </c>
      <c r="E23" s="143"/>
      <c r="F23" s="87"/>
      <c r="G23" s="87">
        <v>23027</v>
      </c>
      <c r="H23" s="85">
        <v>1960</v>
      </c>
      <c r="I23" s="87">
        <v>18815</v>
      </c>
      <c r="J23" s="113">
        <f>IF(H23=0,"",I23/H23)</f>
        <v>9.5994897959183678</v>
      </c>
      <c r="K23" s="87">
        <v>5.6876689999999996</v>
      </c>
    </row>
    <row r="24" spans="1:11">
      <c r="A24" s="232"/>
      <c r="B24" s="232"/>
      <c r="C24" s="17">
        <v>9</v>
      </c>
      <c r="D24" s="18" t="s">
        <v>7</v>
      </c>
      <c r="E24" s="141"/>
      <c r="F24" s="87"/>
      <c r="G24" s="87"/>
      <c r="H24" s="85"/>
      <c r="I24" s="87"/>
      <c r="J24" s="113"/>
      <c r="K24" s="87"/>
    </row>
    <row r="25" spans="1:11">
      <c r="A25" s="233"/>
      <c r="B25" s="233"/>
      <c r="C25" s="11" t="s">
        <v>96</v>
      </c>
      <c r="D25" s="20"/>
      <c r="E25" s="144"/>
      <c r="F25" s="103"/>
      <c r="G25" s="124">
        <f>SUM(G16:G24)</f>
        <v>23027</v>
      </c>
      <c r="H25" s="90">
        <f>SUM(H16:H24)</f>
        <v>1960</v>
      </c>
      <c r="I25" s="124">
        <f>SUM(I16:I24)</f>
        <v>18815</v>
      </c>
      <c r="J25" s="137">
        <f>IF(H25=0,"",I25/H25)</f>
        <v>9.5994897959183678</v>
      </c>
      <c r="K25" s="124">
        <f>SUM(K16:K24)</f>
        <v>5.6876689999999996</v>
      </c>
    </row>
    <row r="26" spans="1:11" ht="12.75" customHeight="1">
      <c r="A26" s="234">
        <v>3</v>
      </c>
      <c r="B26" s="234" t="s">
        <v>48</v>
      </c>
      <c r="C26" s="17">
        <v>1</v>
      </c>
      <c r="D26" s="18" t="s">
        <v>2</v>
      </c>
      <c r="E26" s="143"/>
      <c r="F26" s="87"/>
      <c r="G26" s="87"/>
      <c r="H26" s="85"/>
      <c r="I26" s="87"/>
      <c r="J26" s="105"/>
      <c r="K26" s="87"/>
    </row>
    <row r="27" spans="1:11">
      <c r="A27" s="232"/>
      <c r="B27" s="232"/>
      <c r="C27" s="17">
        <v>2</v>
      </c>
      <c r="D27" s="18" t="s">
        <v>20</v>
      </c>
      <c r="E27" s="143"/>
      <c r="F27" s="87"/>
      <c r="G27" s="87"/>
      <c r="H27" s="85"/>
      <c r="I27" s="87"/>
      <c r="J27" s="105"/>
      <c r="K27" s="87"/>
    </row>
    <row r="28" spans="1:11">
      <c r="A28" s="232"/>
      <c r="B28" s="232"/>
      <c r="C28" s="17">
        <v>3</v>
      </c>
      <c r="D28" s="84" t="s">
        <v>3</v>
      </c>
      <c r="E28" s="143"/>
      <c r="F28" s="87"/>
      <c r="H28" s="85"/>
      <c r="I28" s="87"/>
      <c r="J28" s="105"/>
      <c r="K28" s="87"/>
    </row>
    <row r="29" spans="1:11">
      <c r="A29" s="232"/>
      <c r="B29" s="232"/>
      <c r="C29" s="17">
        <v>4</v>
      </c>
      <c r="D29" s="18" t="s">
        <v>19</v>
      </c>
      <c r="E29" s="141"/>
      <c r="F29" s="87"/>
      <c r="G29" s="87"/>
      <c r="H29" s="85"/>
      <c r="I29" s="174"/>
      <c r="J29" s="113"/>
      <c r="K29" s="87"/>
    </row>
    <row r="30" spans="1:11">
      <c r="A30" s="232"/>
      <c r="B30" s="232"/>
      <c r="C30" s="17">
        <v>5</v>
      </c>
      <c r="D30" s="18" t="s">
        <v>4</v>
      </c>
      <c r="E30" s="143"/>
      <c r="F30" s="87"/>
      <c r="G30" s="87"/>
      <c r="H30" s="85"/>
      <c r="I30" s="87"/>
      <c r="J30" s="158"/>
      <c r="K30" s="87"/>
    </row>
    <row r="31" spans="1:11">
      <c r="A31" s="232"/>
      <c r="B31" s="232"/>
      <c r="C31" s="17">
        <v>6</v>
      </c>
      <c r="D31" s="18" t="s">
        <v>5</v>
      </c>
      <c r="E31" s="143"/>
      <c r="F31" s="87"/>
      <c r="G31" s="87"/>
      <c r="H31" s="85"/>
      <c r="I31" s="87"/>
      <c r="J31" s="105"/>
      <c r="K31" s="87"/>
    </row>
    <row r="32" spans="1:11">
      <c r="A32" s="232"/>
      <c r="B32" s="232"/>
      <c r="C32" s="17">
        <v>7</v>
      </c>
      <c r="D32" s="18" t="s">
        <v>21</v>
      </c>
      <c r="E32" s="143"/>
      <c r="F32" s="87"/>
      <c r="G32" s="87"/>
      <c r="H32" s="85"/>
      <c r="I32" s="87"/>
      <c r="J32" s="105"/>
      <c r="K32" s="87"/>
    </row>
    <row r="33" spans="1:11">
      <c r="A33" s="232"/>
      <c r="B33" s="232"/>
      <c r="C33" s="17">
        <v>8</v>
      </c>
      <c r="D33" s="18" t="s">
        <v>6</v>
      </c>
      <c r="E33" s="143"/>
      <c r="F33" s="87"/>
      <c r="G33" s="87">
        <v>78078</v>
      </c>
      <c r="H33" s="85">
        <v>6640</v>
      </c>
      <c r="I33" s="87">
        <v>86200</v>
      </c>
      <c r="J33" s="113">
        <f>IF(H33=0,"",I33/H33)</f>
        <v>12.981927710843374</v>
      </c>
      <c r="K33" s="87">
        <v>19.285266</v>
      </c>
    </row>
    <row r="34" spans="1:11">
      <c r="A34" s="232"/>
      <c r="B34" s="232"/>
      <c r="C34" s="17">
        <v>9</v>
      </c>
      <c r="D34" s="18" t="s">
        <v>7</v>
      </c>
      <c r="E34" s="141"/>
      <c r="F34" s="87"/>
      <c r="G34" s="87"/>
      <c r="H34" s="85"/>
      <c r="I34" s="87"/>
      <c r="J34" s="113"/>
      <c r="K34" s="87"/>
    </row>
    <row r="35" spans="1:11">
      <c r="A35" s="233"/>
      <c r="B35" s="233"/>
      <c r="C35" s="11" t="s">
        <v>106</v>
      </c>
      <c r="D35" s="20"/>
      <c r="E35" s="144"/>
      <c r="F35" s="103"/>
      <c r="G35" s="124">
        <f>SUM(G26:G34)</f>
        <v>78078</v>
      </c>
      <c r="H35" s="90">
        <f>SUM(H26:H34)</f>
        <v>6640</v>
      </c>
      <c r="I35" s="124">
        <f>SUM(I26:I34)</f>
        <v>86200</v>
      </c>
      <c r="J35" s="137">
        <f>IF(H35=0,"",I35/H35)</f>
        <v>12.981927710843374</v>
      </c>
      <c r="K35" s="124">
        <f>SUM(K26:K34)</f>
        <v>19.285266</v>
      </c>
    </row>
    <row r="36" spans="1:11" ht="14.25" customHeight="1">
      <c r="A36" s="11" t="s">
        <v>92</v>
      </c>
      <c r="B36" s="12"/>
      <c r="C36" s="13" t="s">
        <v>117</v>
      </c>
      <c r="D36" s="14"/>
      <c r="E36" s="209" t="s">
        <v>9</v>
      </c>
      <c r="F36" s="227"/>
      <c r="G36" s="227"/>
      <c r="H36" s="215"/>
      <c r="I36" s="225" t="s">
        <v>10</v>
      </c>
      <c r="J36" s="229" t="s">
        <v>14</v>
      </c>
      <c r="K36" s="225" t="s">
        <v>15</v>
      </c>
    </row>
    <row r="37" spans="1:11">
      <c r="A37" s="209" t="s">
        <v>1</v>
      </c>
      <c r="B37" s="211" t="s">
        <v>0</v>
      </c>
      <c r="C37" s="209" t="s">
        <v>1</v>
      </c>
      <c r="D37" s="209" t="s">
        <v>0</v>
      </c>
      <c r="E37" s="210"/>
      <c r="F37" s="228"/>
      <c r="G37" s="228"/>
      <c r="H37" s="218"/>
      <c r="I37" s="226"/>
      <c r="J37" s="230"/>
      <c r="K37" s="226"/>
    </row>
    <row r="38" spans="1:11" ht="14.25">
      <c r="A38" s="210"/>
      <c r="B38" s="212"/>
      <c r="C38" s="210"/>
      <c r="D38" s="212"/>
      <c r="E38" s="140" t="s">
        <v>90</v>
      </c>
      <c r="F38" s="77" t="s">
        <v>89</v>
      </c>
      <c r="G38" s="77" t="s">
        <v>82</v>
      </c>
      <c r="H38" s="15" t="s">
        <v>12</v>
      </c>
      <c r="I38" s="122" t="s">
        <v>11</v>
      </c>
      <c r="J38" s="16" t="s">
        <v>13</v>
      </c>
      <c r="K38" s="122" t="s">
        <v>90</v>
      </c>
    </row>
    <row r="39" spans="1:11">
      <c r="A39" s="234">
        <v>4</v>
      </c>
      <c r="B39" s="231" t="s">
        <v>49</v>
      </c>
      <c r="C39" s="17">
        <v>1</v>
      </c>
      <c r="D39" s="18" t="s">
        <v>2</v>
      </c>
      <c r="E39" s="143"/>
      <c r="F39" s="87"/>
      <c r="G39" s="87"/>
      <c r="H39" s="85"/>
      <c r="I39" s="87"/>
      <c r="J39" s="105" t="str">
        <f t="shared" ref="J39:J68" si="1">IF(H39=0,"",I39/H39)</f>
        <v/>
      </c>
      <c r="K39" s="87"/>
    </row>
    <row r="40" spans="1:11">
      <c r="A40" s="232"/>
      <c r="B40" s="232"/>
      <c r="C40" s="17">
        <v>2</v>
      </c>
      <c r="D40" s="18" t="s">
        <v>20</v>
      </c>
      <c r="E40" s="143"/>
      <c r="F40" s="87"/>
      <c r="G40" s="87"/>
      <c r="H40" s="85"/>
      <c r="I40" s="87"/>
      <c r="J40" s="105" t="str">
        <f t="shared" si="1"/>
        <v/>
      </c>
      <c r="K40" s="87"/>
    </row>
    <row r="41" spans="1:11">
      <c r="A41" s="232"/>
      <c r="B41" s="232"/>
      <c r="C41" s="17">
        <v>3</v>
      </c>
      <c r="D41" s="18" t="s">
        <v>3</v>
      </c>
      <c r="E41" s="143"/>
      <c r="F41" s="87"/>
      <c r="G41" s="87"/>
      <c r="H41" s="85"/>
      <c r="I41" s="87"/>
      <c r="J41" s="105" t="str">
        <f t="shared" si="1"/>
        <v/>
      </c>
      <c r="K41" s="87"/>
    </row>
    <row r="42" spans="1:11">
      <c r="A42" s="232"/>
      <c r="B42" s="232"/>
      <c r="C42" s="17">
        <v>4</v>
      </c>
      <c r="D42" s="18" t="s">
        <v>19</v>
      </c>
      <c r="E42" s="141"/>
      <c r="F42" s="87"/>
      <c r="G42" s="87"/>
      <c r="H42" s="85"/>
      <c r="I42" s="87"/>
      <c r="J42" s="105"/>
      <c r="K42" s="87"/>
    </row>
    <row r="43" spans="1:11">
      <c r="A43" s="232"/>
      <c r="B43" s="232"/>
      <c r="C43" s="17">
        <v>5</v>
      </c>
      <c r="D43" s="18" t="s">
        <v>4</v>
      </c>
      <c r="E43" s="143"/>
      <c r="F43" s="87"/>
      <c r="G43" s="87"/>
      <c r="H43" s="85"/>
      <c r="I43" s="87"/>
      <c r="J43" s="158"/>
      <c r="K43" s="87"/>
    </row>
    <row r="44" spans="1:11">
      <c r="A44" s="232"/>
      <c r="B44" s="232"/>
      <c r="C44" s="17">
        <v>6</v>
      </c>
      <c r="D44" s="18" t="s">
        <v>5</v>
      </c>
      <c r="E44" s="143"/>
      <c r="F44" s="87"/>
      <c r="G44" s="87"/>
      <c r="H44" s="85"/>
      <c r="I44" s="87"/>
      <c r="J44" s="105"/>
      <c r="K44" s="87"/>
    </row>
    <row r="45" spans="1:11">
      <c r="A45" s="232"/>
      <c r="B45" s="232"/>
      <c r="C45" s="17">
        <v>7</v>
      </c>
      <c r="D45" s="18" t="s">
        <v>21</v>
      </c>
      <c r="E45" s="143"/>
      <c r="F45" s="87"/>
      <c r="G45" s="87"/>
      <c r="H45" s="85"/>
      <c r="I45" s="87"/>
      <c r="J45" s="105"/>
      <c r="K45" s="87"/>
    </row>
    <row r="46" spans="1:11">
      <c r="A46" s="232"/>
      <c r="B46" s="232"/>
      <c r="C46" s="17">
        <v>8</v>
      </c>
      <c r="D46" s="18" t="s">
        <v>6</v>
      </c>
      <c r="E46" s="143"/>
      <c r="F46" s="87"/>
      <c r="G46" s="87">
        <v>99739</v>
      </c>
      <c r="H46" s="85">
        <v>8480</v>
      </c>
      <c r="I46" s="87">
        <v>160000</v>
      </c>
      <c r="J46" s="113">
        <f>IF(H46=0,"",I46/H46)</f>
        <v>18.867924528301888</v>
      </c>
      <c r="K46" s="87">
        <v>24.635532999999999</v>
      </c>
    </row>
    <row r="47" spans="1:11">
      <c r="A47" s="232"/>
      <c r="B47" s="232"/>
      <c r="C47" s="17">
        <v>9</v>
      </c>
      <c r="D47" s="18" t="s">
        <v>7</v>
      </c>
      <c r="E47" s="141"/>
      <c r="F47" s="87"/>
      <c r="G47" s="87"/>
      <c r="H47" s="85"/>
      <c r="I47" s="87"/>
      <c r="J47" s="113"/>
      <c r="K47" s="87"/>
    </row>
    <row r="48" spans="1:11">
      <c r="A48" s="233"/>
      <c r="B48" s="233"/>
      <c r="C48" s="11" t="s">
        <v>105</v>
      </c>
      <c r="D48" s="20"/>
      <c r="E48" s="144"/>
      <c r="F48" s="103"/>
      <c r="G48" s="124">
        <f>SUM(G39:G47)</f>
        <v>99739</v>
      </c>
      <c r="H48" s="90">
        <f>SUM(H39:H47)</f>
        <v>8480</v>
      </c>
      <c r="I48" s="124">
        <f>SUM(I39:I47)</f>
        <v>160000</v>
      </c>
      <c r="J48" s="137">
        <f t="shared" si="1"/>
        <v>18.867924528301888</v>
      </c>
      <c r="K48" s="124">
        <f>SUM(K39:K47)</f>
        <v>24.635532999999999</v>
      </c>
    </row>
    <row r="49" spans="1:11">
      <c r="A49" s="234">
        <v>5</v>
      </c>
      <c r="B49" s="231" t="s">
        <v>107</v>
      </c>
      <c r="C49" s="17">
        <v>1</v>
      </c>
      <c r="D49" s="18" t="s">
        <v>2</v>
      </c>
      <c r="E49" s="143"/>
      <c r="F49" s="87"/>
      <c r="G49" s="87"/>
      <c r="H49" s="85"/>
      <c r="I49" s="87"/>
      <c r="J49" s="105" t="str">
        <f t="shared" si="1"/>
        <v/>
      </c>
      <c r="K49" s="87"/>
    </row>
    <row r="50" spans="1:11">
      <c r="A50" s="232"/>
      <c r="B50" s="232"/>
      <c r="C50" s="17">
        <v>2</v>
      </c>
      <c r="D50" s="18" t="s">
        <v>20</v>
      </c>
      <c r="E50" s="143"/>
      <c r="F50" s="87"/>
      <c r="G50" s="87"/>
      <c r="H50" s="85"/>
      <c r="I50" s="87"/>
      <c r="J50" s="105" t="str">
        <f t="shared" si="1"/>
        <v/>
      </c>
      <c r="K50" s="87"/>
    </row>
    <row r="51" spans="1:11">
      <c r="A51" s="232"/>
      <c r="B51" s="232"/>
      <c r="C51" s="17">
        <v>3</v>
      </c>
      <c r="D51" s="18" t="s">
        <v>3</v>
      </c>
      <c r="E51" s="143"/>
      <c r="F51" s="87"/>
      <c r="G51" s="87"/>
      <c r="H51" s="85"/>
      <c r="I51" s="87"/>
      <c r="J51" s="105" t="str">
        <f t="shared" si="1"/>
        <v/>
      </c>
      <c r="K51" s="87"/>
    </row>
    <row r="52" spans="1:11">
      <c r="A52" s="232"/>
      <c r="B52" s="232"/>
      <c r="C52" s="17">
        <v>4</v>
      </c>
      <c r="D52" s="18" t="s">
        <v>19</v>
      </c>
      <c r="E52" s="143"/>
      <c r="F52" s="87"/>
      <c r="G52" s="87"/>
      <c r="H52" s="85"/>
      <c r="I52" s="87"/>
      <c r="J52" s="105" t="str">
        <f t="shared" si="1"/>
        <v/>
      </c>
      <c r="K52" s="87"/>
    </row>
    <row r="53" spans="1:11">
      <c r="A53" s="232"/>
      <c r="B53" s="232"/>
      <c r="C53" s="17">
        <v>5</v>
      </c>
      <c r="D53" s="18" t="s">
        <v>4</v>
      </c>
      <c r="E53" s="143"/>
      <c r="F53" s="87"/>
      <c r="G53" s="87"/>
      <c r="H53" s="85"/>
      <c r="I53" s="87"/>
      <c r="J53" s="105" t="str">
        <f t="shared" si="1"/>
        <v/>
      </c>
      <c r="K53" s="87"/>
    </row>
    <row r="54" spans="1:11">
      <c r="A54" s="232"/>
      <c r="B54" s="232"/>
      <c r="C54" s="17">
        <v>6</v>
      </c>
      <c r="D54" s="18" t="s">
        <v>5</v>
      </c>
      <c r="E54" s="143"/>
      <c r="F54" s="87"/>
      <c r="G54" s="87"/>
      <c r="H54" s="85"/>
      <c r="I54" s="87"/>
      <c r="J54" s="105" t="str">
        <f t="shared" si="1"/>
        <v/>
      </c>
      <c r="K54" s="87"/>
    </row>
    <row r="55" spans="1:11">
      <c r="A55" s="232"/>
      <c r="B55" s="232"/>
      <c r="C55" s="17">
        <v>7</v>
      </c>
      <c r="D55" s="18" t="s">
        <v>21</v>
      </c>
      <c r="E55" s="143"/>
      <c r="F55" s="87"/>
      <c r="G55" s="87"/>
      <c r="H55" s="85"/>
      <c r="I55" s="87"/>
      <c r="J55" s="105" t="str">
        <f t="shared" si="1"/>
        <v/>
      </c>
      <c r="K55" s="87"/>
    </row>
    <row r="56" spans="1:11">
      <c r="A56" s="232"/>
      <c r="B56" s="232"/>
      <c r="C56" s="17">
        <v>8</v>
      </c>
      <c r="D56" s="18" t="s">
        <v>6</v>
      </c>
      <c r="E56" s="143"/>
      <c r="F56" s="87"/>
      <c r="G56" s="87">
        <v>-3100</v>
      </c>
      <c r="H56" s="85">
        <v>-260</v>
      </c>
      <c r="I56" s="87"/>
      <c r="J56" s="105">
        <f t="shared" si="1"/>
        <v>0</v>
      </c>
      <c r="K56" s="87">
        <v>-0.76570000000000005</v>
      </c>
    </row>
    <row r="57" spans="1:11">
      <c r="A57" s="232"/>
      <c r="B57" s="232"/>
      <c r="C57" s="17">
        <v>9</v>
      </c>
      <c r="D57" s="18" t="s">
        <v>7</v>
      </c>
      <c r="E57" s="143"/>
      <c r="F57" s="87"/>
      <c r="G57" s="87">
        <v>5530</v>
      </c>
      <c r="H57" s="85">
        <v>1160</v>
      </c>
      <c r="I57" s="87">
        <v>15150</v>
      </c>
      <c r="J57" s="113">
        <f t="shared" si="1"/>
        <v>13.060344827586206</v>
      </c>
      <c r="K57" s="87">
        <v>3.7769900000000001</v>
      </c>
    </row>
    <row r="58" spans="1:11">
      <c r="A58" s="233"/>
      <c r="B58" s="233"/>
      <c r="C58" s="11" t="s">
        <v>104</v>
      </c>
      <c r="D58" s="20"/>
      <c r="E58" s="144"/>
      <c r="F58" s="103"/>
      <c r="G58" s="124">
        <f>SUM(G49:G57)</f>
        <v>2430</v>
      </c>
      <c r="H58" s="90">
        <f>SUM(H49:H57)</f>
        <v>900</v>
      </c>
      <c r="I58" s="124">
        <f>SUM(I49:I57)</f>
        <v>15150</v>
      </c>
      <c r="J58" s="112">
        <f t="shared" si="1"/>
        <v>16.833333333333332</v>
      </c>
      <c r="K58" s="124">
        <f>SUM(K49:K57)</f>
        <v>3.0112899999999998</v>
      </c>
    </row>
    <row r="59" spans="1:11">
      <c r="A59" s="234">
        <v>6</v>
      </c>
      <c r="B59" s="231" t="s">
        <v>114</v>
      </c>
      <c r="C59" s="17">
        <v>1</v>
      </c>
      <c r="D59" s="18" t="s">
        <v>2</v>
      </c>
      <c r="E59" s="143"/>
      <c r="F59" s="87"/>
      <c r="G59" s="87"/>
      <c r="H59" s="85"/>
      <c r="I59" s="87"/>
      <c r="J59" s="105" t="str">
        <f t="shared" si="1"/>
        <v/>
      </c>
      <c r="K59" s="87"/>
    </row>
    <row r="60" spans="1:11">
      <c r="A60" s="232"/>
      <c r="B60" s="232"/>
      <c r="C60" s="17">
        <v>2</v>
      </c>
      <c r="D60" s="18" t="s">
        <v>20</v>
      </c>
      <c r="E60" s="143"/>
      <c r="F60" s="87"/>
      <c r="G60" s="87"/>
      <c r="H60" s="85"/>
      <c r="I60" s="87"/>
      <c r="J60" s="105" t="str">
        <f t="shared" si="1"/>
        <v/>
      </c>
      <c r="K60" s="87"/>
    </row>
    <row r="61" spans="1:11">
      <c r="A61" s="232"/>
      <c r="B61" s="232"/>
      <c r="C61" s="17">
        <v>3</v>
      </c>
      <c r="D61" s="18" t="s">
        <v>3</v>
      </c>
      <c r="E61" s="143"/>
      <c r="F61" s="87"/>
      <c r="G61" s="87"/>
      <c r="H61" s="85"/>
      <c r="I61" s="87"/>
      <c r="J61" s="105" t="str">
        <f t="shared" si="1"/>
        <v/>
      </c>
      <c r="K61" s="87"/>
    </row>
    <row r="62" spans="1:11">
      <c r="A62" s="232"/>
      <c r="B62" s="232"/>
      <c r="C62" s="17">
        <v>4</v>
      </c>
      <c r="D62" s="18" t="s">
        <v>19</v>
      </c>
      <c r="E62" s="143"/>
      <c r="F62" s="87"/>
      <c r="G62" s="87"/>
      <c r="H62" s="85"/>
      <c r="I62" s="87"/>
      <c r="J62" s="113" t="str">
        <f t="shared" si="1"/>
        <v/>
      </c>
      <c r="K62" s="87"/>
    </row>
    <row r="63" spans="1:11">
      <c r="A63" s="232"/>
      <c r="B63" s="232"/>
      <c r="C63" s="17">
        <v>5</v>
      </c>
      <c r="D63" s="18" t="s">
        <v>4</v>
      </c>
      <c r="E63" s="143"/>
      <c r="F63" s="87"/>
      <c r="G63" s="87"/>
      <c r="H63" s="85"/>
      <c r="I63" s="87"/>
      <c r="J63" s="105" t="str">
        <f t="shared" si="1"/>
        <v/>
      </c>
      <c r="K63" s="87"/>
    </row>
    <row r="64" spans="1:11">
      <c r="A64" s="232"/>
      <c r="B64" s="232"/>
      <c r="C64" s="17">
        <v>6</v>
      </c>
      <c r="D64" s="18" t="s">
        <v>5</v>
      </c>
      <c r="E64" s="143"/>
      <c r="F64" s="87"/>
      <c r="G64" s="87"/>
      <c r="H64" s="85"/>
      <c r="I64" s="87"/>
      <c r="J64" s="105" t="str">
        <f t="shared" si="1"/>
        <v/>
      </c>
      <c r="K64" s="87"/>
    </row>
    <row r="65" spans="1:11">
      <c r="A65" s="232"/>
      <c r="B65" s="232"/>
      <c r="C65" s="17">
        <v>7</v>
      </c>
      <c r="D65" s="18" t="s">
        <v>21</v>
      </c>
      <c r="E65" s="143"/>
      <c r="F65" s="87"/>
      <c r="G65" s="87"/>
      <c r="H65" s="85"/>
      <c r="I65" s="87"/>
      <c r="J65" s="105" t="str">
        <f t="shared" si="1"/>
        <v/>
      </c>
      <c r="K65" s="87"/>
    </row>
    <row r="66" spans="1:11">
      <c r="A66" s="232"/>
      <c r="B66" s="232"/>
      <c r="C66" s="17">
        <v>8</v>
      </c>
      <c r="D66" s="18" t="s">
        <v>6</v>
      </c>
      <c r="E66" s="143"/>
      <c r="F66" s="87"/>
      <c r="G66" s="87"/>
      <c r="H66" s="85"/>
      <c r="I66" s="87"/>
      <c r="J66" s="105"/>
      <c r="K66" s="87"/>
    </row>
    <row r="67" spans="1:11">
      <c r="A67" s="232"/>
      <c r="B67" s="232"/>
      <c r="C67" s="17">
        <v>9</v>
      </c>
      <c r="D67" s="18" t="s">
        <v>7</v>
      </c>
      <c r="E67" s="143"/>
      <c r="F67" s="87"/>
      <c r="G67" s="87"/>
      <c r="H67" s="85"/>
      <c r="I67" s="87"/>
      <c r="J67" s="105"/>
      <c r="K67" s="87"/>
    </row>
    <row r="68" spans="1:11">
      <c r="A68" s="233"/>
      <c r="B68" s="233"/>
      <c r="C68" s="11" t="s">
        <v>103</v>
      </c>
      <c r="D68" s="20"/>
      <c r="E68" s="144"/>
      <c r="F68" s="103"/>
      <c r="G68" s="124">
        <f>SUM(G59:G67)</f>
        <v>0</v>
      </c>
      <c r="H68" s="90">
        <f>SUM(H59:H67)</f>
        <v>0</v>
      </c>
      <c r="I68" s="124">
        <f>SUM(I59:I67)</f>
        <v>0</v>
      </c>
      <c r="J68" s="112" t="str">
        <f t="shared" si="1"/>
        <v/>
      </c>
      <c r="K68" s="124">
        <f>SUM(K59:K67)</f>
        <v>0</v>
      </c>
    </row>
    <row r="69" spans="1:11" ht="14.25" customHeight="1">
      <c r="A69" s="11" t="s">
        <v>92</v>
      </c>
      <c r="B69" s="12"/>
      <c r="C69" s="13" t="s">
        <v>117</v>
      </c>
      <c r="D69" s="14"/>
      <c r="E69" s="209" t="s">
        <v>9</v>
      </c>
      <c r="F69" s="227"/>
      <c r="G69" s="227"/>
      <c r="H69" s="215"/>
      <c r="I69" s="225" t="s">
        <v>10</v>
      </c>
      <c r="J69" s="229" t="s">
        <v>14</v>
      </c>
      <c r="K69" s="225" t="s">
        <v>15</v>
      </c>
    </row>
    <row r="70" spans="1:11">
      <c r="A70" s="209" t="s">
        <v>1</v>
      </c>
      <c r="B70" s="211" t="s">
        <v>0</v>
      </c>
      <c r="C70" s="209" t="s">
        <v>1</v>
      </c>
      <c r="D70" s="209" t="s">
        <v>0</v>
      </c>
      <c r="E70" s="210"/>
      <c r="F70" s="228"/>
      <c r="G70" s="228"/>
      <c r="H70" s="218"/>
      <c r="I70" s="226"/>
      <c r="J70" s="230"/>
      <c r="K70" s="226"/>
    </row>
    <row r="71" spans="1:11" ht="14.25">
      <c r="A71" s="210"/>
      <c r="B71" s="212"/>
      <c r="C71" s="210"/>
      <c r="D71" s="212"/>
      <c r="E71" s="140" t="s">
        <v>90</v>
      </c>
      <c r="F71" s="77" t="s">
        <v>89</v>
      </c>
      <c r="G71" s="77" t="s">
        <v>82</v>
      </c>
      <c r="H71" s="15" t="s">
        <v>12</v>
      </c>
      <c r="I71" s="122" t="s">
        <v>11</v>
      </c>
      <c r="J71" s="16" t="s">
        <v>13</v>
      </c>
      <c r="K71" s="122" t="s">
        <v>90</v>
      </c>
    </row>
    <row r="72" spans="1:11">
      <c r="A72" s="234">
        <v>7</v>
      </c>
      <c r="B72" s="231" t="s">
        <v>108</v>
      </c>
      <c r="C72" s="17">
        <v>1</v>
      </c>
      <c r="D72" s="18" t="s">
        <v>2</v>
      </c>
      <c r="E72" s="143"/>
      <c r="F72" s="87"/>
      <c r="G72" s="87"/>
      <c r="H72" s="85"/>
      <c r="I72" s="87"/>
      <c r="J72" s="105" t="str">
        <f>IF(H72=0,"",I72/H72)</f>
        <v/>
      </c>
      <c r="K72" s="87"/>
    </row>
    <row r="73" spans="1:11">
      <c r="A73" s="232"/>
      <c r="B73" s="232"/>
      <c r="C73" s="17">
        <v>2</v>
      </c>
      <c r="D73" s="18" t="s">
        <v>20</v>
      </c>
      <c r="E73" s="143"/>
      <c r="F73" s="87"/>
      <c r="G73" s="87"/>
      <c r="H73" s="85"/>
      <c r="I73" s="87"/>
      <c r="J73" s="105" t="str">
        <f>IF(H73=0,"",I73/H73)</f>
        <v/>
      </c>
      <c r="K73" s="87"/>
    </row>
    <row r="74" spans="1:11">
      <c r="A74" s="232"/>
      <c r="B74" s="232"/>
      <c r="C74" s="17">
        <v>3</v>
      </c>
      <c r="D74" s="18" t="s">
        <v>3</v>
      </c>
      <c r="E74" s="143"/>
      <c r="F74" s="87"/>
      <c r="G74" s="87"/>
      <c r="H74" s="85"/>
      <c r="I74" s="87"/>
      <c r="J74" s="105" t="str">
        <f>IF(H74=0,"",I74/H74)</f>
        <v/>
      </c>
      <c r="K74" s="87"/>
    </row>
    <row r="75" spans="1:11">
      <c r="A75" s="232"/>
      <c r="B75" s="232"/>
      <c r="C75" s="17">
        <v>4</v>
      </c>
      <c r="D75" s="18" t="s">
        <v>19</v>
      </c>
      <c r="E75" s="141"/>
      <c r="F75" s="87"/>
      <c r="G75" s="87"/>
      <c r="H75" s="85"/>
      <c r="I75" s="87"/>
      <c r="J75" s="105"/>
      <c r="K75" s="87"/>
    </row>
    <row r="76" spans="1:11">
      <c r="A76" s="232"/>
      <c r="B76" s="232"/>
      <c r="C76" s="17">
        <v>5</v>
      </c>
      <c r="D76" s="18" t="s">
        <v>4</v>
      </c>
      <c r="E76" s="143"/>
      <c r="F76" s="87"/>
      <c r="G76" s="87"/>
      <c r="H76" s="85"/>
      <c r="I76" s="87"/>
      <c r="J76" s="105"/>
      <c r="K76" s="87"/>
    </row>
    <row r="77" spans="1:11">
      <c r="A77" s="232"/>
      <c r="B77" s="232"/>
      <c r="C77" s="17">
        <v>6</v>
      </c>
      <c r="D77" s="18" t="s">
        <v>5</v>
      </c>
      <c r="E77" s="143"/>
      <c r="F77" s="87"/>
      <c r="G77" s="87"/>
      <c r="H77" s="85"/>
      <c r="I77" s="87"/>
      <c r="J77" s="105"/>
      <c r="K77" s="87"/>
    </row>
    <row r="78" spans="1:11">
      <c r="A78" s="232"/>
      <c r="B78" s="232"/>
      <c r="C78" s="17">
        <v>7</v>
      </c>
      <c r="D78" s="18" t="s">
        <v>21</v>
      </c>
      <c r="E78" s="143"/>
      <c r="F78" s="87"/>
      <c r="G78" s="87"/>
      <c r="H78" s="85"/>
      <c r="I78" s="87"/>
      <c r="J78" s="105"/>
      <c r="K78" s="87"/>
    </row>
    <row r="79" spans="1:11">
      <c r="A79" s="232"/>
      <c r="B79" s="232"/>
      <c r="C79" s="17">
        <v>8</v>
      </c>
      <c r="D79" s="18" t="s">
        <v>6</v>
      </c>
      <c r="E79" s="143"/>
      <c r="F79" s="87"/>
      <c r="G79" s="87"/>
      <c r="H79" s="85"/>
      <c r="I79" s="87"/>
      <c r="J79" s="105"/>
      <c r="K79" s="87"/>
    </row>
    <row r="80" spans="1:11">
      <c r="A80" s="232"/>
      <c r="B80" s="232"/>
      <c r="C80" s="17">
        <v>9</v>
      </c>
      <c r="D80" s="18" t="s">
        <v>7</v>
      </c>
      <c r="E80" s="141"/>
      <c r="F80" s="87"/>
      <c r="G80" s="87"/>
      <c r="H80" s="85"/>
      <c r="I80" s="87"/>
      <c r="J80" s="105"/>
      <c r="K80" s="87"/>
    </row>
    <row r="81" spans="1:12">
      <c r="A81" s="233"/>
      <c r="B81" s="233"/>
      <c r="C81" s="11" t="s">
        <v>102</v>
      </c>
      <c r="D81" s="20"/>
      <c r="E81" s="144"/>
      <c r="F81" s="88"/>
      <c r="G81" s="124">
        <f>SUM(G72:G80)</f>
        <v>0</v>
      </c>
      <c r="H81" s="90">
        <f>SUM(H72:H80)</f>
        <v>0</v>
      </c>
      <c r="I81" s="124">
        <f>SUM(I72:I80)</f>
        <v>0</v>
      </c>
      <c r="J81" s="137" t="str">
        <f>IF(H81=0,"",I81/H81)</f>
        <v/>
      </c>
      <c r="K81" s="124">
        <f>SUM(K72:K80)</f>
        <v>0</v>
      </c>
    </row>
    <row r="82" spans="1:12">
      <c r="A82" s="234">
        <v>8</v>
      </c>
      <c r="B82" s="231" t="s">
        <v>109</v>
      </c>
      <c r="C82" s="17">
        <v>1</v>
      </c>
      <c r="D82" s="18" t="s">
        <v>2</v>
      </c>
      <c r="E82" s="143"/>
      <c r="F82" s="87"/>
      <c r="G82" s="87"/>
      <c r="H82" s="85"/>
      <c r="I82" s="87"/>
      <c r="J82" s="105" t="str">
        <f>IF(H82=0,"",I82/H82)</f>
        <v/>
      </c>
      <c r="K82" s="87"/>
    </row>
    <row r="83" spans="1:12">
      <c r="A83" s="232"/>
      <c r="B83" s="232"/>
      <c r="C83" s="17">
        <v>2</v>
      </c>
      <c r="D83" s="18" t="s">
        <v>20</v>
      </c>
      <c r="E83" s="143"/>
      <c r="F83" s="87"/>
      <c r="G83" s="87"/>
      <c r="H83" s="85"/>
      <c r="I83" s="87"/>
      <c r="J83" s="105" t="str">
        <f>IF(H83=0,"",I83/H83)</f>
        <v/>
      </c>
      <c r="K83" s="87"/>
    </row>
    <row r="84" spans="1:12">
      <c r="A84" s="232"/>
      <c r="B84" s="232"/>
      <c r="C84" s="17">
        <v>3</v>
      </c>
      <c r="D84" s="18" t="s">
        <v>3</v>
      </c>
      <c r="E84" s="143"/>
      <c r="F84" s="87"/>
      <c r="G84" s="87"/>
      <c r="H84" s="85"/>
      <c r="I84" s="87"/>
      <c r="J84" s="105" t="str">
        <f>IF(H84=0,"",I84/H84)</f>
        <v/>
      </c>
      <c r="K84" s="87"/>
    </row>
    <row r="85" spans="1:12">
      <c r="A85" s="232"/>
      <c r="B85" s="232"/>
      <c r="C85" s="17">
        <v>4</v>
      </c>
      <c r="D85" s="18" t="s">
        <v>19</v>
      </c>
      <c r="E85" s="141"/>
      <c r="F85" s="87"/>
      <c r="G85" s="87"/>
      <c r="H85" s="85"/>
      <c r="I85" s="87"/>
      <c r="J85" s="105"/>
      <c r="K85" s="87"/>
    </row>
    <row r="86" spans="1:12">
      <c r="A86" s="232"/>
      <c r="B86" s="232"/>
      <c r="C86" s="17">
        <v>5</v>
      </c>
      <c r="D86" s="18" t="s">
        <v>4</v>
      </c>
      <c r="E86" s="143"/>
      <c r="F86" s="87"/>
      <c r="G86" s="87"/>
      <c r="H86" s="85"/>
      <c r="I86" s="87"/>
      <c r="J86" s="105"/>
      <c r="K86" s="87"/>
    </row>
    <row r="87" spans="1:12">
      <c r="A87" s="232"/>
      <c r="B87" s="232"/>
      <c r="C87" s="17">
        <v>6</v>
      </c>
      <c r="D87" s="18" t="s">
        <v>5</v>
      </c>
      <c r="E87" s="143"/>
      <c r="F87" s="87"/>
      <c r="G87" s="87"/>
      <c r="H87" s="85"/>
      <c r="I87" s="87"/>
      <c r="J87" s="105"/>
      <c r="K87" s="87"/>
    </row>
    <row r="88" spans="1:12">
      <c r="A88" s="232"/>
      <c r="B88" s="232"/>
      <c r="C88" s="17">
        <v>7</v>
      </c>
      <c r="D88" s="18" t="s">
        <v>21</v>
      </c>
      <c r="E88" s="143"/>
      <c r="F88" s="87"/>
      <c r="G88" s="87"/>
      <c r="H88" s="85"/>
      <c r="I88" s="87"/>
      <c r="J88" s="105"/>
      <c r="K88" s="87"/>
    </row>
    <row r="89" spans="1:12">
      <c r="A89" s="232"/>
      <c r="B89" s="232"/>
      <c r="C89" s="17">
        <v>8</v>
      </c>
      <c r="D89" s="18" t="s">
        <v>6</v>
      </c>
      <c r="E89" s="143"/>
      <c r="F89" s="87"/>
      <c r="G89" s="87"/>
      <c r="H89" s="85"/>
      <c r="I89" s="87"/>
      <c r="J89" s="105"/>
      <c r="K89" s="87"/>
    </row>
    <row r="90" spans="1:12">
      <c r="A90" s="232"/>
      <c r="B90" s="232"/>
      <c r="C90" s="17">
        <v>9</v>
      </c>
      <c r="D90" s="18" t="s">
        <v>7</v>
      </c>
      <c r="E90" s="141"/>
      <c r="F90" s="87"/>
      <c r="G90" s="87"/>
      <c r="H90" s="85"/>
      <c r="I90" s="87"/>
      <c r="J90" s="176"/>
      <c r="K90" s="87"/>
    </row>
    <row r="91" spans="1:12">
      <c r="A91" s="233"/>
      <c r="B91" s="233"/>
      <c r="C91" s="11" t="s">
        <v>101</v>
      </c>
      <c r="D91" s="20"/>
      <c r="E91" s="144"/>
      <c r="F91" s="88"/>
      <c r="G91" s="124">
        <f>SUM(G82:G90)</f>
        <v>0</v>
      </c>
      <c r="H91" s="90">
        <f>SUM(H82:H90)</f>
        <v>0</v>
      </c>
      <c r="I91" s="124">
        <f>SUM(I82:I90)</f>
        <v>0</v>
      </c>
      <c r="J91" s="137" t="str">
        <f>IF(H91=0,"",I91/H91)</f>
        <v/>
      </c>
      <c r="K91" s="124">
        <f>SUM(K82:K90)</f>
        <v>0</v>
      </c>
    </row>
    <row r="92" spans="1:12">
      <c r="A92" s="234">
        <v>9</v>
      </c>
      <c r="B92" s="231" t="s">
        <v>51</v>
      </c>
      <c r="C92" s="17">
        <v>1</v>
      </c>
      <c r="D92" s="18" t="s">
        <v>2</v>
      </c>
      <c r="E92" s="143"/>
      <c r="F92" s="87"/>
      <c r="G92" s="87"/>
      <c r="H92" s="85"/>
      <c r="I92" s="87"/>
      <c r="J92" s="105" t="str">
        <f t="shared" ref="J92:J97" si="2">IF(H92=0,"",I92/H92)</f>
        <v/>
      </c>
      <c r="K92" s="87"/>
      <c r="L92" s="164"/>
    </row>
    <row r="93" spans="1:12">
      <c r="A93" s="232"/>
      <c r="B93" s="232"/>
      <c r="C93" s="17">
        <v>2</v>
      </c>
      <c r="D93" s="18" t="s">
        <v>20</v>
      </c>
      <c r="E93" s="143"/>
      <c r="F93" s="87"/>
      <c r="G93" s="87"/>
      <c r="H93" s="85"/>
      <c r="I93" s="87"/>
      <c r="J93" s="105" t="str">
        <f t="shared" si="2"/>
        <v/>
      </c>
      <c r="K93" s="87"/>
      <c r="L93" s="165"/>
    </row>
    <row r="94" spans="1:12">
      <c r="A94" s="232"/>
      <c r="B94" s="232"/>
      <c r="C94" s="17">
        <v>3</v>
      </c>
      <c r="D94" s="18" t="s">
        <v>3</v>
      </c>
      <c r="E94" s="143"/>
      <c r="F94" s="87"/>
      <c r="G94" s="87"/>
      <c r="H94" s="85"/>
      <c r="I94" s="87"/>
      <c r="J94" s="105" t="str">
        <f>IF(H94=0,"",I94/H94)</f>
        <v/>
      </c>
      <c r="K94" s="87"/>
      <c r="L94" s="165"/>
    </row>
    <row r="95" spans="1:12">
      <c r="A95" s="232"/>
      <c r="B95" s="232"/>
      <c r="C95" s="17">
        <v>4</v>
      </c>
      <c r="D95" s="18" t="s">
        <v>19</v>
      </c>
      <c r="E95" s="143"/>
      <c r="F95" s="87"/>
      <c r="G95" s="87"/>
      <c r="H95" s="85"/>
      <c r="I95" s="87"/>
      <c r="J95" s="105" t="str">
        <f>IF(H95=0,"",I95/H95)</f>
        <v/>
      </c>
      <c r="K95" s="87"/>
      <c r="L95" s="164"/>
    </row>
    <row r="96" spans="1:12">
      <c r="A96" s="232"/>
      <c r="B96" s="232"/>
      <c r="C96" s="17">
        <v>5</v>
      </c>
      <c r="D96" s="18" t="s">
        <v>4</v>
      </c>
      <c r="E96" s="143"/>
      <c r="F96" s="87"/>
      <c r="G96" s="87"/>
      <c r="H96" s="85"/>
      <c r="I96" s="87"/>
      <c r="J96" s="105"/>
      <c r="K96" s="87"/>
    </row>
    <row r="97" spans="1:11">
      <c r="A97" s="232"/>
      <c r="B97" s="232"/>
      <c r="C97" s="17">
        <v>6</v>
      </c>
      <c r="D97" s="18" t="s">
        <v>5</v>
      </c>
      <c r="E97" s="143"/>
      <c r="F97" s="87"/>
      <c r="G97" s="87"/>
      <c r="H97" s="85"/>
      <c r="I97" s="87"/>
      <c r="J97" s="105" t="str">
        <f t="shared" si="2"/>
        <v/>
      </c>
      <c r="K97" s="87"/>
    </row>
    <row r="98" spans="1:11">
      <c r="A98" s="232"/>
      <c r="B98" s="232"/>
      <c r="C98" s="17">
        <v>7</v>
      </c>
      <c r="D98" s="18" t="s">
        <v>21</v>
      </c>
      <c r="E98" s="143"/>
      <c r="F98" s="87"/>
      <c r="G98" s="87"/>
      <c r="H98" s="85"/>
      <c r="I98" s="87"/>
      <c r="J98" s="105"/>
      <c r="K98" s="87"/>
    </row>
    <row r="99" spans="1:11">
      <c r="A99" s="232"/>
      <c r="B99" s="232"/>
      <c r="C99" s="17">
        <v>8</v>
      </c>
      <c r="D99" s="18" t="s">
        <v>6</v>
      </c>
      <c r="E99" s="143"/>
      <c r="F99" s="87"/>
      <c r="G99" s="87"/>
      <c r="H99" s="85"/>
      <c r="I99" s="87"/>
      <c r="J99" s="113" t="str">
        <f>IF(H99=0,"",I99/H99)</f>
        <v/>
      </c>
      <c r="K99" s="87"/>
    </row>
    <row r="100" spans="1:11">
      <c r="A100" s="232"/>
      <c r="B100" s="232"/>
      <c r="C100" s="17">
        <v>9</v>
      </c>
      <c r="D100" s="18" t="s">
        <v>7</v>
      </c>
      <c r="E100" s="143"/>
      <c r="F100" s="87"/>
      <c r="G100" s="87"/>
      <c r="H100" s="85"/>
      <c r="I100" s="87"/>
      <c r="J100" s="113" t="str">
        <f>IF(H100=0,"",I100/H100)</f>
        <v/>
      </c>
      <c r="K100" s="87"/>
    </row>
    <row r="101" spans="1:11">
      <c r="A101" s="233"/>
      <c r="B101" s="233"/>
      <c r="C101" s="11" t="s">
        <v>100</v>
      </c>
      <c r="D101" s="20"/>
      <c r="E101" s="144"/>
      <c r="F101" s="88"/>
      <c r="G101" s="124">
        <f>SUM(G92:G100)</f>
        <v>0</v>
      </c>
      <c r="H101" s="90">
        <f>SUM(H92:H100)</f>
        <v>0</v>
      </c>
      <c r="I101" s="124">
        <f>SUM(I92:I100)</f>
        <v>0</v>
      </c>
      <c r="J101" s="112" t="str">
        <f>IF(H101=0,"",I101/H101)</f>
        <v/>
      </c>
      <c r="K101" s="124">
        <f>SUM(K92:K100)</f>
        <v>0</v>
      </c>
    </row>
    <row r="102" spans="1:11" ht="14.25" customHeight="1">
      <c r="A102" s="11" t="s">
        <v>92</v>
      </c>
      <c r="B102" s="12"/>
      <c r="C102" s="13" t="s">
        <v>117</v>
      </c>
      <c r="D102" s="14"/>
      <c r="E102" s="209" t="s">
        <v>9</v>
      </c>
      <c r="F102" s="227"/>
      <c r="G102" s="227"/>
      <c r="H102" s="215"/>
      <c r="I102" s="225" t="s">
        <v>10</v>
      </c>
      <c r="J102" s="229" t="s">
        <v>14</v>
      </c>
      <c r="K102" s="225" t="s">
        <v>15</v>
      </c>
    </row>
    <row r="103" spans="1:11">
      <c r="A103" s="209" t="s">
        <v>1</v>
      </c>
      <c r="B103" s="211" t="s">
        <v>0</v>
      </c>
      <c r="C103" s="209" t="s">
        <v>1</v>
      </c>
      <c r="D103" s="209" t="s">
        <v>0</v>
      </c>
      <c r="E103" s="210"/>
      <c r="F103" s="228"/>
      <c r="G103" s="228"/>
      <c r="H103" s="218"/>
      <c r="I103" s="226"/>
      <c r="J103" s="230"/>
      <c r="K103" s="226"/>
    </row>
    <row r="104" spans="1:11" ht="14.25">
      <c r="A104" s="210"/>
      <c r="B104" s="212"/>
      <c r="C104" s="210"/>
      <c r="D104" s="212"/>
      <c r="E104" s="140" t="s">
        <v>90</v>
      </c>
      <c r="F104" s="77" t="s">
        <v>89</v>
      </c>
      <c r="G104" s="77" t="s">
        <v>82</v>
      </c>
      <c r="H104" s="15" t="s">
        <v>12</v>
      </c>
      <c r="I104" s="122" t="s">
        <v>11</v>
      </c>
      <c r="J104" s="16" t="s">
        <v>13</v>
      </c>
      <c r="K104" s="122" t="s">
        <v>90</v>
      </c>
    </row>
    <row r="105" spans="1:11">
      <c r="A105" s="234">
        <v>10</v>
      </c>
      <c r="B105" s="231" t="s">
        <v>110</v>
      </c>
      <c r="C105" s="17">
        <v>1</v>
      </c>
      <c r="D105" s="18" t="s">
        <v>2</v>
      </c>
      <c r="E105" s="143"/>
      <c r="F105" s="87"/>
      <c r="G105" s="87"/>
      <c r="H105" s="85"/>
      <c r="I105" s="87"/>
      <c r="J105" s="105" t="str">
        <f t="shared" ref="J105:J134" si="3">IF(H105=0,"",I105/H105)</f>
        <v/>
      </c>
      <c r="K105" s="87"/>
    </row>
    <row r="106" spans="1:11">
      <c r="A106" s="232"/>
      <c r="B106" s="232"/>
      <c r="C106" s="17">
        <v>2</v>
      </c>
      <c r="D106" s="18" t="s">
        <v>20</v>
      </c>
      <c r="E106" s="143"/>
      <c r="F106" s="87"/>
      <c r="G106" s="87"/>
      <c r="H106" s="85"/>
      <c r="I106" s="87"/>
      <c r="J106" s="105" t="str">
        <f t="shared" si="3"/>
        <v/>
      </c>
      <c r="K106" s="87"/>
    </row>
    <row r="107" spans="1:11">
      <c r="A107" s="232"/>
      <c r="B107" s="232"/>
      <c r="C107" s="17">
        <v>3</v>
      </c>
      <c r="D107" s="18" t="s">
        <v>3</v>
      </c>
      <c r="E107" s="143"/>
      <c r="F107" s="87"/>
      <c r="G107" s="87"/>
      <c r="H107" s="85"/>
      <c r="I107" s="87"/>
      <c r="J107" s="105" t="str">
        <f t="shared" si="3"/>
        <v/>
      </c>
      <c r="K107" s="87"/>
    </row>
    <row r="108" spans="1:11">
      <c r="A108" s="232"/>
      <c r="B108" s="232"/>
      <c r="C108" s="17">
        <v>4</v>
      </c>
      <c r="D108" s="18" t="s">
        <v>19</v>
      </c>
      <c r="E108" s="143"/>
      <c r="F108" s="87"/>
      <c r="G108" s="131">
        <v>0</v>
      </c>
      <c r="H108" s="93">
        <v>0</v>
      </c>
      <c r="I108" s="131">
        <v>0</v>
      </c>
      <c r="J108" s="105" t="str">
        <f>IF(H108=0,"",I108/H108)</f>
        <v/>
      </c>
      <c r="K108" s="125">
        <v>0</v>
      </c>
    </row>
    <row r="109" spans="1:11">
      <c r="A109" s="232"/>
      <c r="B109" s="232"/>
      <c r="C109" s="17">
        <v>5</v>
      </c>
      <c r="D109" s="18" t="s">
        <v>4</v>
      </c>
      <c r="E109" s="143"/>
      <c r="F109" s="87"/>
      <c r="G109" s="131"/>
      <c r="H109" s="93"/>
      <c r="I109" s="131"/>
      <c r="J109" s="105" t="str">
        <f t="shared" si="3"/>
        <v/>
      </c>
      <c r="K109" s="125"/>
    </row>
    <row r="110" spans="1:11">
      <c r="A110" s="232"/>
      <c r="B110" s="232"/>
      <c r="C110" s="17">
        <v>6</v>
      </c>
      <c r="D110" s="18" t="s">
        <v>5</v>
      </c>
      <c r="E110" s="143"/>
      <c r="F110" s="87"/>
      <c r="G110" s="131"/>
      <c r="H110" s="93"/>
      <c r="I110" s="131"/>
      <c r="J110" s="105" t="str">
        <f t="shared" si="3"/>
        <v/>
      </c>
      <c r="K110" s="125"/>
    </row>
    <row r="111" spans="1:11">
      <c r="A111" s="232"/>
      <c r="B111" s="232"/>
      <c r="C111" s="17">
        <v>7</v>
      </c>
      <c r="D111" s="18" t="s">
        <v>21</v>
      </c>
      <c r="E111" s="143"/>
      <c r="F111" s="87"/>
      <c r="G111" s="131"/>
      <c r="H111" s="93"/>
      <c r="I111" s="131"/>
      <c r="J111" s="105" t="str">
        <f t="shared" si="3"/>
        <v/>
      </c>
      <c r="K111" s="125"/>
    </row>
    <row r="112" spans="1:11">
      <c r="A112" s="232"/>
      <c r="B112" s="232"/>
      <c r="C112" s="17">
        <v>8</v>
      </c>
      <c r="D112" s="18" t="s">
        <v>6</v>
      </c>
      <c r="E112" s="143"/>
      <c r="F112" s="87"/>
      <c r="G112" s="87"/>
      <c r="H112" s="85"/>
      <c r="I112" s="87"/>
      <c r="J112" s="113"/>
      <c r="K112" s="166"/>
    </row>
    <row r="113" spans="1:11">
      <c r="A113" s="232"/>
      <c r="B113" s="232"/>
      <c r="C113" s="17">
        <v>9</v>
      </c>
      <c r="D113" s="18" t="s">
        <v>7</v>
      </c>
      <c r="E113" s="143"/>
      <c r="F113" s="87"/>
      <c r="G113" s="87"/>
      <c r="H113" s="85"/>
      <c r="I113" s="87"/>
      <c r="J113" s="113"/>
      <c r="K113" s="166"/>
    </row>
    <row r="114" spans="1:11">
      <c r="A114" s="233"/>
      <c r="B114" s="233"/>
      <c r="C114" s="11" t="s">
        <v>99</v>
      </c>
      <c r="D114" s="20"/>
      <c r="E114" s="144"/>
      <c r="F114" s="88"/>
      <c r="G114" s="124">
        <f>SUM(G105:G113)</f>
        <v>0</v>
      </c>
      <c r="H114" s="90">
        <f>SUM(H105:H113)</f>
        <v>0</v>
      </c>
      <c r="I114" s="124">
        <f>SUM(I105:I113)</f>
        <v>0</v>
      </c>
      <c r="J114" s="112" t="str">
        <f t="shared" si="3"/>
        <v/>
      </c>
      <c r="K114" s="124">
        <f>SUM(K105:K113)</f>
        <v>0</v>
      </c>
    </row>
    <row r="115" spans="1:11">
      <c r="A115" s="234">
        <v>11</v>
      </c>
      <c r="B115" s="231" t="s">
        <v>16</v>
      </c>
      <c r="C115" s="17">
        <v>1</v>
      </c>
      <c r="D115" s="18" t="s">
        <v>2</v>
      </c>
      <c r="E115" s="143"/>
      <c r="F115" s="87"/>
      <c r="G115" s="87"/>
      <c r="H115" s="85"/>
      <c r="I115" s="87"/>
      <c r="J115" s="105" t="str">
        <f t="shared" si="3"/>
        <v/>
      </c>
      <c r="K115" s="87"/>
    </row>
    <row r="116" spans="1:11">
      <c r="A116" s="232"/>
      <c r="B116" s="232"/>
      <c r="C116" s="17">
        <v>2</v>
      </c>
      <c r="D116" s="18" t="s">
        <v>20</v>
      </c>
      <c r="E116" s="143"/>
      <c r="F116" s="87"/>
      <c r="G116" s="87"/>
      <c r="H116" s="85"/>
      <c r="I116" s="87"/>
      <c r="J116" s="105" t="str">
        <f t="shared" si="3"/>
        <v/>
      </c>
      <c r="K116" s="87"/>
    </row>
    <row r="117" spans="1:11">
      <c r="A117" s="232"/>
      <c r="B117" s="232"/>
      <c r="C117" s="17">
        <v>3</v>
      </c>
      <c r="D117" s="18" t="s">
        <v>3</v>
      </c>
      <c r="E117" s="143"/>
      <c r="F117" s="87"/>
      <c r="G117" s="87"/>
      <c r="H117" s="85"/>
      <c r="I117" s="87"/>
      <c r="J117" s="105" t="str">
        <f t="shared" si="3"/>
        <v/>
      </c>
      <c r="K117" s="87"/>
    </row>
    <row r="118" spans="1:11">
      <c r="A118" s="232"/>
      <c r="B118" s="232"/>
      <c r="C118" s="17">
        <v>4</v>
      </c>
      <c r="D118" s="18" t="s">
        <v>19</v>
      </c>
      <c r="E118" s="143"/>
      <c r="F118" s="87"/>
      <c r="G118" s="87"/>
      <c r="H118" s="85"/>
      <c r="I118" s="87"/>
      <c r="J118" s="105" t="str">
        <f t="shared" si="3"/>
        <v/>
      </c>
      <c r="K118" s="87"/>
    </row>
    <row r="119" spans="1:11">
      <c r="A119" s="232"/>
      <c r="B119" s="232"/>
      <c r="C119" s="17">
        <v>5</v>
      </c>
      <c r="D119" s="18" t="s">
        <v>4</v>
      </c>
      <c r="E119" s="143"/>
      <c r="F119" s="87"/>
      <c r="G119" s="87"/>
      <c r="H119" s="85"/>
      <c r="I119" s="87"/>
      <c r="J119" s="105"/>
      <c r="K119" s="87"/>
    </row>
    <row r="120" spans="1:11">
      <c r="A120" s="232"/>
      <c r="B120" s="232"/>
      <c r="C120" s="17">
        <v>6</v>
      </c>
      <c r="D120" s="18" t="s">
        <v>5</v>
      </c>
      <c r="E120" s="143"/>
      <c r="F120" s="87"/>
      <c r="G120" s="87"/>
      <c r="H120" s="85"/>
      <c r="I120" s="87"/>
      <c r="J120" s="105" t="str">
        <f t="shared" si="3"/>
        <v/>
      </c>
      <c r="K120" s="87"/>
    </row>
    <row r="121" spans="1:11">
      <c r="A121" s="232"/>
      <c r="B121" s="232"/>
      <c r="C121" s="17">
        <v>7</v>
      </c>
      <c r="D121" s="18" t="s">
        <v>21</v>
      </c>
      <c r="E121" s="143"/>
      <c r="F121" s="87"/>
      <c r="G121" s="87"/>
      <c r="H121" s="85"/>
      <c r="I121" s="87"/>
      <c r="J121" s="105" t="str">
        <f t="shared" si="3"/>
        <v/>
      </c>
      <c r="K121" s="87"/>
    </row>
    <row r="122" spans="1:11">
      <c r="A122" s="232"/>
      <c r="B122" s="232"/>
      <c r="C122" s="17">
        <v>8</v>
      </c>
      <c r="D122" s="18" t="s">
        <v>6</v>
      </c>
      <c r="E122" s="143"/>
      <c r="F122" s="87"/>
      <c r="G122" s="87"/>
      <c r="H122" s="85"/>
      <c r="I122" s="87"/>
      <c r="J122" s="113" t="str">
        <f>IF(H122=0,"",I122/H122)</f>
        <v/>
      </c>
      <c r="K122" s="87"/>
    </row>
    <row r="123" spans="1:11">
      <c r="A123" s="232"/>
      <c r="B123" s="232"/>
      <c r="C123" s="17">
        <v>9</v>
      </c>
      <c r="D123" s="18" t="s">
        <v>7</v>
      </c>
      <c r="E123" s="143"/>
      <c r="F123" s="87"/>
      <c r="G123" s="87"/>
      <c r="H123" s="85"/>
      <c r="I123" s="87"/>
      <c r="J123" s="105" t="str">
        <f>IF(H123=0,"",I123/H123)</f>
        <v/>
      </c>
      <c r="K123" s="87"/>
    </row>
    <row r="124" spans="1:11">
      <c r="A124" s="233"/>
      <c r="B124" s="233"/>
      <c r="C124" s="11" t="s">
        <v>98</v>
      </c>
      <c r="D124" s="20"/>
      <c r="E124" s="144"/>
      <c r="F124" s="88"/>
      <c r="G124" s="124">
        <f>SUM(G115:G123)</f>
        <v>0</v>
      </c>
      <c r="H124" s="90">
        <f>SUM(H115:H123)</f>
        <v>0</v>
      </c>
      <c r="I124" s="124">
        <f>SUM(I115:I123)</f>
        <v>0</v>
      </c>
      <c r="J124" s="112" t="str">
        <f t="shared" si="3"/>
        <v/>
      </c>
      <c r="K124" s="124">
        <f>SUM(K115:K123)</f>
        <v>0</v>
      </c>
    </row>
    <row r="125" spans="1:11">
      <c r="A125" s="234">
        <v>12</v>
      </c>
      <c r="B125" s="231" t="s">
        <v>17</v>
      </c>
      <c r="C125" s="17">
        <v>1</v>
      </c>
      <c r="D125" s="18" t="s">
        <v>2</v>
      </c>
      <c r="E125" s="143"/>
      <c r="F125" s="87"/>
      <c r="G125" s="87"/>
      <c r="H125" s="85"/>
      <c r="I125" s="87"/>
      <c r="J125" s="105" t="str">
        <f t="shared" si="3"/>
        <v/>
      </c>
      <c r="K125" s="87"/>
    </row>
    <row r="126" spans="1:11">
      <c r="A126" s="232"/>
      <c r="B126" s="232"/>
      <c r="C126" s="17">
        <v>2</v>
      </c>
      <c r="D126" s="18" t="s">
        <v>20</v>
      </c>
      <c r="E126" s="143"/>
      <c r="F126" s="87"/>
      <c r="G126" s="87"/>
      <c r="H126" s="85"/>
      <c r="I126" s="87"/>
      <c r="J126" s="105" t="str">
        <f t="shared" si="3"/>
        <v/>
      </c>
      <c r="K126" s="87"/>
    </row>
    <row r="127" spans="1:11">
      <c r="A127" s="232"/>
      <c r="B127" s="232"/>
      <c r="C127" s="17">
        <v>3</v>
      </c>
      <c r="D127" s="18" t="s">
        <v>3</v>
      </c>
      <c r="E127" s="143"/>
      <c r="F127" s="87"/>
      <c r="G127" s="87"/>
      <c r="H127" s="85"/>
      <c r="I127" s="87"/>
      <c r="J127" s="105" t="str">
        <f t="shared" si="3"/>
        <v/>
      </c>
      <c r="K127" s="87"/>
    </row>
    <row r="128" spans="1:11">
      <c r="A128" s="232"/>
      <c r="B128" s="232"/>
      <c r="C128" s="17">
        <v>4</v>
      </c>
      <c r="D128" s="18" t="s">
        <v>19</v>
      </c>
      <c r="E128" s="143"/>
      <c r="F128" s="87"/>
      <c r="G128" s="87"/>
      <c r="H128" s="85"/>
      <c r="I128" s="87"/>
      <c r="J128" s="105" t="str">
        <f t="shared" si="3"/>
        <v/>
      </c>
      <c r="K128" s="87"/>
    </row>
    <row r="129" spans="1:11">
      <c r="A129" s="232"/>
      <c r="B129" s="232"/>
      <c r="C129" s="17">
        <v>5</v>
      </c>
      <c r="D129" s="18" t="s">
        <v>4</v>
      </c>
      <c r="E129" s="143"/>
      <c r="F129" s="87"/>
      <c r="G129" s="87"/>
      <c r="H129" s="85"/>
      <c r="I129" s="87"/>
      <c r="J129" s="105" t="str">
        <f t="shared" si="3"/>
        <v/>
      </c>
      <c r="K129" s="87"/>
    </row>
    <row r="130" spans="1:11">
      <c r="A130" s="232"/>
      <c r="B130" s="232"/>
      <c r="C130" s="17">
        <v>6</v>
      </c>
      <c r="D130" s="18" t="s">
        <v>5</v>
      </c>
      <c r="E130" s="143"/>
      <c r="F130" s="87"/>
      <c r="G130" s="87"/>
      <c r="H130" s="85"/>
      <c r="I130" s="87"/>
      <c r="J130" s="105" t="str">
        <f t="shared" si="3"/>
        <v/>
      </c>
      <c r="K130" s="87"/>
    </row>
    <row r="131" spans="1:11">
      <c r="A131" s="232"/>
      <c r="B131" s="232"/>
      <c r="C131" s="17">
        <v>7</v>
      </c>
      <c r="D131" s="18" t="s">
        <v>21</v>
      </c>
      <c r="E131" s="143"/>
      <c r="F131" s="87"/>
      <c r="G131" s="87"/>
      <c r="H131" s="85"/>
      <c r="I131" s="87"/>
      <c r="J131" s="105" t="str">
        <f t="shared" si="3"/>
        <v/>
      </c>
      <c r="K131" s="87"/>
    </row>
    <row r="132" spans="1:11">
      <c r="A132" s="232"/>
      <c r="B132" s="232"/>
      <c r="C132" s="17">
        <v>8</v>
      </c>
      <c r="D132" s="18" t="s">
        <v>6</v>
      </c>
      <c r="E132" s="143"/>
      <c r="F132" s="87"/>
      <c r="G132" s="87"/>
      <c r="H132" s="85"/>
      <c r="I132" s="87"/>
      <c r="J132" s="105" t="str">
        <f t="shared" si="3"/>
        <v/>
      </c>
      <c r="K132" s="87"/>
    </row>
    <row r="133" spans="1:11">
      <c r="A133" s="232"/>
      <c r="B133" s="232"/>
      <c r="C133" s="17">
        <v>9</v>
      </c>
      <c r="D133" s="18" t="s">
        <v>7</v>
      </c>
      <c r="E133" s="143"/>
      <c r="F133" s="87"/>
      <c r="G133" s="87"/>
      <c r="H133" s="85"/>
      <c r="I133" s="87"/>
      <c r="J133" s="105" t="str">
        <f t="shared" si="3"/>
        <v/>
      </c>
      <c r="K133" s="87"/>
    </row>
    <row r="134" spans="1:11">
      <c r="A134" s="233"/>
      <c r="B134" s="233"/>
      <c r="C134" s="11" t="s">
        <v>97</v>
      </c>
      <c r="D134" s="20"/>
      <c r="E134" s="144"/>
      <c r="F134" s="88"/>
      <c r="G134" s="124">
        <f>SUM(G125:G133)</f>
        <v>0</v>
      </c>
      <c r="H134" s="90">
        <f>SUM(H125:H133)</f>
        <v>0</v>
      </c>
      <c r="I134" s="124">
        <f>SUM(I125:I133)</f>
        <v>0</v>
      </c>
      <c r="J134" s="107" t="str">
        <f t="shared" si="3"/>
        <v/>
      </c>
      <c r="K134" s="124">
        <f>SUM(K125:K133)</f>
        <v>0</v>
      </c>
    </row>
    <row r="135" spans="1:11" ht="14.25" customHeight="1">
      <c r="A135" s="11" t="s">
        <v>92</v>
      </c>
      <c r="B135" s="12"/>
      <c r="C135" s="13" t="s">
        <v>117</v>
      </c>
      <c r="D135" s="14"/>
      <c r="E135" s="209" t="s">
        <v>9</v>
      </c>
      <c r="F135" s="227"/>
      <c r="G135" s="227"/>
      <c r="H135" s="215"/>
      <c r="I135" s="225" t="s">
        <v>10</v>
      </c>
      <c r="J135" s="229" t="s">
        <v>14</v>
      </c>
      <c r="K135" s="225" t="s">
        <v>15</v>
      </c>
    </row>
    <row r="136" spans="1:11">
      <c r="C136" s="209" t="s">
        <v>1</v>
      </c>
      <c r="D136" s="209" t="s">
        <v>0</v>
      </c>
      <c r="E136" s="210"/>
      <c r="F136" s="228"/>
      <c r="G136" s="228"/>
      <c r="H136" s="218"/>
      <c r="I136" s="226"/>
      <c r="J136" s="230"/>
      <c r="K136" s="226"/>
    </row>
    <row r="137" spans="1:11" ht="14.25">
      <c r="A137" s="234"/>
      <c r="B137" s="235" t="s">
        <v>93</v>
      </c>
      <c r="C137" s="210"/>
      <c r="D137" s="212"/>
      <c r="E137" s="140" t="s">
        <v>90</v>
      </c>
      <c r="F137" s="77" t="s">
        <v>89</v>
      </c>
      <c r="G137" s="77" t="s">
        <v>82</v>
      </c>
      <c r="H137" s="15" t="s">
        <v>12</v>
      </c>
      <c r="I137" s="122" t="s">
        <v>11</v>
      </c>
      <c r="J137" s="16" t="s">
        <v>13</v>
      </c>
      <c r="K137" s="122" t="s">
        <v>90</v>
      </c>
    </row>
    <row r="138" spans="1:11" s="35" customFormat="1">
      <c r="A138" s="232"/>
      <c r="B138" s="236"/>
      <c r="C138" s="17">
        <v>1</v>
      </c>
      <c r="D138" s="18" t="s">
        <v>2</v>
      </c>
      <c r="E138" s="145">
        <f>E6+E16+E26+E39+E49+E59+E72+E82+E92+E105+E115+E125</f>
        <v>0</v>
      </c>
      <c r="F138" s="89">
        <f>F6+F16+F26+F39+F49+F59+F72+F82+F92+F105+F115+F125</f>
        <v>0</v>
      </c>
      <c r="G138" s="132">
        <f>G6+G16+G26+G39+G49+G59+G72+G82+G92+G105+G115+G125</f>
        <v>0</v>
      </c>
      <c r="H138" s="116">
        <f>H6+H16+H26+H39+H49+H59+H72+H82+H92+H105+H115+H125</f>
        <v>0</v>
      </c>
      <c r="I138" s="132">
        <f>I6+I16+I26+I39+I49+I59+I72+I82+I92+I105+I115+I125</f>
        <v>0</v>
      </c>
      <c r="J138" s="105" t="str">
        <f t="shared" ref="J138:J144" si="4">IF(H138=0,"",I138/H138)</f>
        <v/>
      </c>
      <c r="K138" s="126">
        <f>K6+K16+K26+K39+K49+K59+K72+K82+K92+K105+K115+K125</f>
        <v>0</v>
      </c>
    </row>
    <row r="139" spans="1:11">
      <c r="A139" s="232"/>
      <c r="B139" s="236"/>
      <c r="C139" s="17">
        <v>2</v>
      </c>
      <c r="D139" s="18" t="s">
        <v>20</v>
      </c>
      <c r="E139" s="146">
        <f>E7+E17+E27+E40+E50+E60+E73+E83+E93+E106+E116+E126</f>
        <v>0</v>
      </c>
      <c r="F139" s="109">
        <f t="shared" ref="E139:I146" si="5">F7+F17+F27+F40+F50+F60+F73+F83+F93+F106+F116+F126</f>
        <v>0</v>
      </c>
      <c r="G139" s="109">
        <f t="shared" si="5"/>
        <v>0</v>
      </c>
      <c r="H139" s="110">
        <f t="shared" si="5"/>
        <v>0</v>
      </c>
      <c r="I139" s="109">
        <f t="shared" si="5"/>
        <v>0</v>
      </c>
      <c r="J139" s="105" t="str">
        <f t="shared" si="4"/>
        <v/>
      </c>
      <c r="K139" s="109">
        <f>K7+K17+K27+K40+K50+K60+K73+K83+K94+K106+K116+K126</f>
        <v>0</v>
      </c>
    </row>
    <row r="140" spans="1:11">
      <c r="A140" s="232"/>
      <c r="B140" s="236"/>
      <c r="C140" s="17">
        <v>3</v>
      </c>
      <c r="D140" s="18" t="s">
        <v>3</v>
      </c>
      <c r="E140" s="146">
        <f t="shared" si="5"/>
        <v>0</v>
      </c>
      <c r="F140" s="109">
        <f t="shared" si="5"/>
        <v>0</v>
      </c>
      <c r="G140" s="109">
        <v>0</v>
      </c>
      <c r="H140" s="110">
        <v>0</v>
      </c>
      <c r="I140" s="109">
        <v>0</v>
      </c>
      <c r="J140" s="105" t="str">
        <f t="shared" si="4"/>
        <v/>
      </c>
      <c r="K140" s="109">
        <f>K8+K18+K28+K41+K51+K61+K74+K84+K95+K107+K117+K127</f>
        <v>0</v>
      </c>
    </row>
    <row r="141" spans="1:11">
      <c r="A141" s="232"/>
      <c r="B141" s="236"/>
      <c r="C141" s="17">
        <v>4</v>
      </c>
      <c r="D141" s="18" t="s">
        <v>19</v>
      </c>
      <c r="E141" s="146">
        <f>E9+E19+E29+E42+E52+E62+E75+E85+E95+E108+E118+E128</f>
        <v>0</v>
      </c>
      <c r="F141" s="109">
        <f t="shared" si="5"/>
        <v>0</v>
      </c>
      <c r="G141" s="109">
        <f t="shared" si="5"/>
        <v>0</v>
      </c>
      <c r="H141" s="110">
        <f>H9+H19+H29+H42+H52+H62+H75+H85+H95+H108+H118+H128</f>
        <v>0</v>
      </c>
      <c r="I141" s="109">
        <f t="shared" si="5"/>
        <v>0</v>
      </c>
      <c r="J141" s="113" t="str">
        <f t="shared" si="4"/>
        <v/>
      </c>
      <c r="K141" s="109">
        <f>K9+K19+K29+K42+K52+K62+K75+K85+K96+K108+K118+K128</f>
        <v>0</v>
      </c>
    </row>
    <row r="142" spans="1:11">
      <c r="A142" s="232"/>
      <c r="B142" s="236"/>
      <c r="C142" s="17">
        <v>5</v>
      </c>
      <c r="D142" s="18" t="s">
        <v>4</v>
      </c>
      <c r="E142" s="146">
        <f t="shared" si="5"/>
        <v>0</v>
      </c>
      <c r="F142" s="109">
        <f t="shared" si="5"/>
        <v>0</v>
      </c>
      <c r="G142" s="109">
        <f>G10+G20+G30+G43+G53+G63+G76+G86+G96+G109+G119+G129</f>
        <v>0</v>
      </c>
      <c r="H142" s="110">
        <f t="shared" si="5"/>
        <v>0</v>
      </c>
      <c r="I142" s="109">
        <f t="shared" si="5"/>
        <v>0</v>
      </c>
      <c r="J142" s="105" t="str">
        <f t="shared" si="4"/>
        <v/>
      </c>
      <c r="K142" s="109">
        <f>K10+K20+K30+K43+K53+K63+K76+K86+K97+K109+K119+K129</f>
        <v>0</v>
      </c>
    </row>
    <row r="143" spans="1:11">
      <c r="A143" s="232"/>
      <c r="B143" s="236"/>
      <c r="C143" s="17">
        <v>6</v>
      </c>
      <c r="D143" s="18" t="s">
        <v>5</v>
      </c>
      <c r="E143" s="146">
        <f t="shared" si="5"/>
        <v>0</v>
      </c>
      <c r="F143" s="109">
        <f t="shared" si="5"/>
        <v>0</v>
      </c>
      <c r="G143" s="109">
        <f t="shared" si="5"/>
        <v>0</v>
      </c>
      <c r="H143" s="110">
        <f t="shared" si="5"/>
        <v>0</v>
      </c>
      <c r="I143" s="109">
        <f t="shared" si="5"/>
        <v>0</v>
      </c>
      <c r="J143" s="105" t="str">
        <f t="shared" si="4"/>
        <v/>
      </c>
      <c r="K143" s="109">
        <f>K11+K21+K31+K44+K54+K64+K77+K87+K98+K110+K120+K130</f>
        <v>0</v>
      </c>
    </row>
    <row r="144" spans="1:11">
      <c r="A144" s="232"/>
      <c r="B144" s="236"/>
      <c r="C144" s="17">
        <v>7</v>
      </c>
      <c r="D144" s="18" t="s">
        <v>21</v>
      </c>
      <c r="E144" s="146">
        <f t="shared" si="5"/>
        <v>0</v>
      </c>
      <c r="F144" s="109">
        <f t="shared" si="5"/>
        <v>0</v>
      </c>
      <c r="G144" s="109">
        <f t="shared" si="5"/>
        <v>0</v>
      </c>
      <c r="H144" s="110">
        <f t="shared" si="5"/>
        <v>0</v>
      </c>
      <c r="I144" s="109">
        <f t="shared" si="5"/>
        <v>0</v>
      </c>
      <c r="J144" s="105" t="str">
        <f t="shared" si="4"/>
        <v/>
      </c>
      <c r="K144" s="109">
        <f>K12+K22+K32+K45+K55+K65+K78+K88+K98+K111+K121+K131</f>
        <v>0</v>
      </c>
    </row>
    <row r="145" spans="1:11">
      <c r="A145" s="232"/>
      <c r="B145" s="236"/>
      <c r="C145" s="17">
        <v>8</v>
      </c>
      <c r="D145" s="18" t="s">
        <v>6</v>
      </c>
      <c r="E145" s="146">
        <f t="shared" si="5"/>
        <v>0</v>
      </c>
      <c r="F145" s="109">
        <f t="shared" si="5"/>
        <v>0</v>
      </c>
      <c r="G145" s="109">
        <f t="shared" ref="G145:I146" si="6">G13+G23+G33+G46+G56+G66+G79+G89+G99+G112+G122+G132</f>
        <v>416248</v>
      </c>
      <c r="H145" s="110">
        <f>H13+H23+H33+H46+H56+H66+H79+H89+H99+H112+H122+H132</f>
        <v>35390</v>
      </c>
      <c r="I145" s="109">
        <f t="shared" si="6"/>
        <v>476395</v>
      </c>
      <c r="J145" s="105">
        <f>IF(H145=0,"",I145/H145)</f>
        <v>13.461288499576151</v>
      </c>
      <c r="K145" s="109">
        <f>K13+K23+K33+K46+K56+K66+K79+K89+K99+K112+K122+K132</f>
        <v>102.813256</v>
      </c>
    </row>
    <row r="146" spans="1:11">
      <c r="A146" s="232"/>
      <c r="B146" s="236"/>
      <c r="C146" s="17">
        <v>9</v>
      </c>
      <c r="D146" s="18" t="s">
        <v>7</v>
      </c>
      <c r="E146" s="146">
        <f t="shared" si="5"/>
        <v>0</v>
      </c>
      <c r="F146" s="109">
        <f t="shared" si="5"/>
        <v>0</v>
      </c>
      <c r="G146" s="109">
        <f t="shared" si="6"/>
        <v>5530</v>
      </c>
      <c r="H146" s="110">
        <f>H14+H24+H34+H47+H57+H67+H80+H90+H100+H113+H123+H133</f>
        <v>1160</v>
      </c>
      <c r="I146" s="109">
        <f t="shared" si="6"/>
        <v>15150</v>
      </c>
      <c r="J146" s="105">
        <f>IF(H146=0,"",I146/H146)</f>
        <v>13.060344827586206</v>
      </c>
      <c r="K146" s="109">
        <f>K14+K24+K34+K47+K57+K67+K80+K90+K100+K113+K123+K133</f>
        <v>3.7769900000000001</v>
      </c>
    </row>
    <row r="147" spans="1:11">
      <c r="A147" s="233"/>
      <c r="B147" s="237"/>
      <c r="C147" s="22" t="s">
        <v>95</v>
      </c>
      <c r="D147" s="22"/>
      <c r="E147" s="147"/>
      <c r="F147" s="108"/>
      <c r="G147" s="163">
        <f>SUM(G137:G146)</f>
        <v>421778</v>
      </c>
      <c r="H147" s="92">
        <f>SUM(H137:H146)</f>
        <v>36550</v>
      </c>
      <c r="I147" s="111">
        <f>SUM(I137:I146)</f>
        <v>491545</v>
      </c>
      <c r="J147" s="155">
        <f>IF(H147=0,"",I147/H147)</f>
        <v>13.448563611491108</v>
      </c>
      <c r="K147" s="111">
        <f>SUM(K137:K146)</f>
        <v>106.59024599999999</v>
      </c>
    </row>
    <row r="148" spans="1:11" s="35" customFormat="1">
      <c r="A148" s="51"/>
      <c r="B148" s="52"/>
      <c r="C148" s="65"/>
      <c r="D148" s="65"/>
      <c r="E148" s="148"/>
      <c r="F148" s="80"/>
      <c r="G148" s="127"/>
      <c r="H148" s="117"/>
      <c r="I148" s="127"/>
      <c r="J148" s="117"/>
      <c r="K148" s="127"/>
    </row>
    <row r="149" spans="1:11" s="35" customFormat="1">
      <c r="D149" s="29"/>
      <c r="E149" s="149"/>
      <c r="F149" s="81"/>
      <c r="G149" s="122" t="s">
        <v>82</v>
      </c>
      <c r="H149" s="117"/>
      <c r="I149" s="127"/>
      <c r="J149" s="117"/>
      <c r="K149" s="127"/>
    </row>
    <row r="150" spans="1:11" s="35" customFormat="1">
      <c r="D150" s="22" t="s">
        <v>88</v>
      </c>
      <c r="E150" s="150"/>
      <c r="F150" s="82"/>
      <c r="G150" s="111">
        <f>G147</f>
        <v>421778</v>
      </c>
      <c r="H150" s="118"/>
      <c r="I150" s="127"/>
      <c r="J150" s="117"/>
      <c r="K150" s="127"/>
    </row>
    <row r="151" spans="1:11" s="35" customFormat="1">
      <c r="D151" s="71"/>
      <c r="E151" s="151"/>
      <c r="F151" s="83"/>
      <c r="G151" s="133"/>
      <c r="H151" s="117"/>
      <c r="I151" s="127"/>
      <c r="J151" s="117"/>
      <c r="K151" s="127"/>
    </row>
    <row r="152" spans="1:11" s="35" customFormat="1">
      <c r="C152" s="65"/>
      <c r="D152" s="22" t="s">
        <v>141</v>
      </c>
      <c r="E152" s="150"/>
      <c r="F152" s="82"/>
      <c r="G152" s="167">
        <f>IF(Consumption!E36=0,"",G150/Consumption!E36)</f>
        <v>0.59434064625586724</v>
      </c>
      <c r="H152" s="118"/>
      <c r="I152" s="128"/>
      <c r="J152" s="118"/>
      <c r="K152" s="128"/>
    </row>
    <row r="153" spans="1:11">
      <c r="C153" s="65"/>
      <c r="D153" s="65"/>
      <c r="E153" s="152"/>
      <c r="F153" s="78"/>
      <c r="G153" s="134"/>
    </row>
    <row r="154" spans="1:11" ht="15">
      <c r="A154" s="42" t="s">
        <v>79</v>
      </c>
      <c r="B154" s="1"/>
      <c r="C154" s="65"/>
      <c r="D154" s="65"/>
      <c r="E154" s="152"/>
      <c r="F154" s="78"/>
      <c r="G154" s="134"/>
    </row>
    <row r="155" spans="1:11">
      <c r="C155" s="65"/>
      <c r="D155" s="65"/>
      <c r="E155" s="152"/>
      <c r="F155" s="78"/>
      <c r="G155" s="134"/>
    </row>
    <row r="156" spans="1:11">
      <c r="B156" s="239" t="s">
        <v>38</v>
      </c>
      <c r="C156" s="240"/>
      <c r="D156" s="4" t="s">
        <v>37</v>
      </c>
      <c r="E156" s="152"/>
      <c r="F156" s="78"/>
      <c r="G156" s="134"/>
    </row>
    <row r="157" spans="1:11">
      <c r="B157" s="241" t="s">
        <v>159</v>
      </c>
      <c r="C157" s="242"/>
      <c r="D157" s="46"/>
      <c r="E157" s="152"/>
      <c r="F157" s="78"/>
      <c r="G157" s="134"/>
    </row>
    <row r="158" spans="1:11">
      <c r="B158" s="241" t="s">
        <v>160</v>
      </c>
      <c r="C158" s="242"/>
      <c r="D158" s="46"/>
      <c r="E158" s="152"/>
      <c r="F158" s="78"/>
      <c r="G158" s="134"/>
    </row>
    <row r="159" spans="1:11">
      <c r="B159" s="241" t="s">
        <v>161</v>
      </c>
      <c r="C159" s="242"/>
      <c r="D159" s="46"/>
      <c r="E159" s="152"/>
      <c r="F159" s="78"/>
      <c r="G159" s="134"/>
    </row>
    <row r="160" spans="1:11">
      <c r="B160" s="243"/>
      <c r="C160" s="243"/>
      <c r="D160" s="50"/>
      <c r="E160" s="152"/>
      <c r="F160" s="78"/>
      <c r="G160" s="134"/>
    </row>
    <row r="161" spans="1:11" ht="15">
      <c r="B161" s="243"/>
      <c r="C161" s="243"/>
      <c r="D161" s="50"/>
      <c r="E161" s="152"/>
      <c r="F161" s="78"/>
      <c r="G161" s="135"/>
      <c r="H161" s="119"/>
    </row>
    <row r="162" spans="1:11" ht="15">
      <c r="B162" s="66"/>
      <c r="C162" s="66"/>
      <c r="D162" s="50"/>
      <c r="E162" s="152"/>
      <c r="F162" s="78"/>
      <c r="G162" s="135"/>
      <c r="H162" s="119" t="s">
        <v>80</v>
      </c>
    </row>
    <row r="163" spans="1:11">
      <c r="C163" s="65"/>
      <c r="D163" s="238" t="s">
        <v>157</v>
      </c>
      <c r="E163" s="238"/>
      <c r="F163" s="238"/>
      <c r="G163" s="238"/>
      <c r="H163" s="238"/>
      <c r="I163" s="245" t="s">
        <v>158</v>
      </c>
      <c r="J163" s="245"/>
    </row>
    <row r="164" spans="1:11">
      <c r="I164" s="175" t="s">
        <v>157</v>
      </c>
    </row>
    <row r="165" spans="1:11" ht="162.75" customHeight="1">
      <c r="A165" s="207" t="s">
        <v>123</v>
      </c>
      <c r="B165" s="244"/>
      <c r="C165" s="244"/>
      <c r="D165" s="244"/>
      <c r="E165" s="244"/>
      <c r="F165" s="244"/>
      <c r="G165" s="244"/>
      <c r="H165" s="244"/>
      <c r="I165" s="244"/>
      <c r="J165" s="244"/>
      <c r="K165" s="244"/>
    </row>
  </sheetData>
  <mergeCells count="73">
    <mergeCell ref="A165:K165"/>
    <mergeCell ref="B161:C161"/>
    <mergeCell ref="I163:J163"/>
    <mergeCell ref="B156:C156"/>
    <mergeCell ref="B157:C157"/>
    <mergeCell ref="B158:C158"/>
    <mergeCell ref="B159:C159"/>
    <mergeCell ref="B160:C160"/>
    <mergeCell ref="K135:K136"/>
    <mergeCell ref="E135:H136"/>
    <mergeCell ref="I135:I136"/>
    <mergeCell ref="J135:J136"/>
    <mergeCell ref="D163:H163"/>
    <mergeCell ref="A105:A114"/>
    <mergeCell ref="A115:A124"/>
    <mergeCell ref="D136:D137"/>
    <mergeCell ref="B137:B147"/>
    <mergeCell ref="C136:C137"/>
    <mergeCell ref="B115:B124"/>
    <mergeCell ref="B125:B134"/>
    <mergeCell ref="A137:A147"/>
    <mergeCell ref="A125:A134"/>
    <mergeCell ref="J69:J70"/>
    <mergeCell ref="K102:K103"/>
    <mergeCell ref="I69:I70"/>
    <mergeCell ref="E69:H70"/>
    <mergeCell ref="K69:K70"/>
    <mergeCell ref="J102:J103"/>
    <mergeCell ref="E102:H103"/>
    <mergeCell ref="I102:I103"/>
    <mergeCell ref="D70:D71"/>
    <mergeCell ref="B105:B114"/>
    <mergeCell ref="B103:B104"/>
    <mergeCell ref="C103:C104"/>
    <mergeCell ref="D103:D104"/>
    <mergeCell ref="B82:B91"/>
    <mergeCell ref="B92:B101"/>
    <mergeCell ref="C70:C71"/>
    <mergeCell ref="B59:B68"/>
    <mergeCell ref="A72:A81"/>
    <mergeCell ref="B72:B81"/>
    <mergeCell ref="A70:A71"/>
    <mergeCell ref="B70:B71"/>
    <mergeCell ref="A103:A104"/>
    <mergeCell ref="A59:A68"/>
    <mergeCell ref="A82:A91"/>
    <mergeCell ref="A49:A58"/>
    <mergeCell ref="A92:A101"/>
    <mergeCell ref="A4:A5"/>
    <mergeCell ref="B4:B5"/>
    <mergeCell ref="B49:B58"/>
    <mergeCell ref="B6:B15"/>
    <mergeCell ref="A6:A15"/>
    <mergeCell ref="A16:A25"/>
    <mergeCell ref="B39:B48"/>
    <mergeCell ref="B16:B25"/>
    <mergeCell ref="B26:B35"/>
    <mergeCell ref="A39:A48"/>
    <mergeCell ref="A26:A35"/>
    <mergeCell ref="I36:I37"/>
    <mergeCell ref="E36:H37"/>
    <mergeCell ref="A37:A38"/>
    <mergeCell ref="B37:B38"/>
    <mergeCell ref="K36:K37"/>
    <mergeCell ref="C37:C38"/>
    <mergeCell ref="J36:J37"/>
    <mergeCell ref="D37:D38"/>
    <mergeCell ref="K3:K4"/>
    <mergeCell ref="E3:H4"/>
    <mergeCell ref="C4:C5"/>
    <mergeCell ref="D4:D5"/>
    <mergeCell ref="J3:J4"/>
    <mergeCell ref="I3:I4"/>
  </mergeCells>
  <phoneticPr fontId="4" type="noConversion"/>
  <pageMargins left="0.2" right="0.28000000000000003" top="1" bottom="0.51" header="0.5" footer="0.28999999999999998"/>
  <pageSetup paperSize="9" scale="97" firstPageNumber="6" orientation="landscape" useFirstPageNumber="1" verticalDpi="300" r:id="rId1"/>
  <headerFooter alignWithMargins="0">
    <oddFooter>&amp;CPage &amp;P</oddFooter>
  </headerFooter>
  <rowBreaks count="4" manualBreakCount="4">
    <brk id="35" max="16383" man="1"/>
    <brk id="68" max="16383" man="1"/>
    <brk id="101" max="16383" man="1"/>
    <brk id="134" max="16383" man="1"/>
  </rowBreaks>
</worksheet>
</file>

<file path=xl/worksheets/sheet7.xml><?xml version="1.0" encoding="utf-8"?>
<worksheet xmlns="http://schemas.openxmlformats.org/spreadsheetml/2006/main" xmlns:r="http://schemas.openxmlformats.org/officeDocument/2006/relationships">
  <dimension ref="A1:C18"/>
  <sheetViews>
    <sheetView zoomScaleNormal="75" workbookViewId="0">
      <selection activeCell="B4" sqref="B4"/>
    </sheetView>
  </sheetViews>
  <sheetFormatPr defaultRowHeight="12.75"/>
  <cols>
    <col min="1" max="1" width="4.7109375" style="1" customWidth="1"/>
    <col min="2" max="2" width="49.140625" style="1" customWidth="1"/>
    <col min="3" max="3" width="87.5703125" style="1" customWidth="1"/>
    <col min="4" max="16384" width="9.140625" style="1"/>
  </cols>
  <sheetData>
    <row r="1" spans="1:3" ht="15.75">
      <c r="A1" s="6" t="s">
        <v>91</v>
      </c>
      <c r="B1" s="6"/>
      <c r="C1" s="6"/>
    </row>
    <row r="2" spans="1:3" ht="32.25" customHeight="1">
      <c r="A2" s="4" t="s">
        <v>1</v>
      </c>
      <c r="B2" s="4" t="s">
        <v>0</v>
      </c>
      <c r="C2" s="4" t="s">
        <v>18</v>
      </c>
    </row>
    <row r="3" spans="1:3" ht="27" customHeight="1">
      <c r="A3" s="2">
        <v>1</v>
      </c>
      <c r="B3" s="3" t="s">
        <v>46</v>
      </c>
      <c r="C3" s="46" t="s">
        <v>116</v>
      </c>
    </row>
    <row r="4" spans="1:3" ht="27" customHeight="1">
      <c r="A4" s="2">
        <v>2</v>
      </c>
      <c r="B4" s="3" t="s">
        <v>47</v>
      </c>
      <c r="C4" s="46" t="s">
        <v>73</v>
      </c>
    </row>
    <row r="5" spans="1:3" ht="27" customHeight="1">
      <c r="A5" s="2">
        <v>3</v>
      </c>
      <c r="B5" s="3" t="s">
        <v>48</v>
      </c>
      <c r="C5" s="46" t="s">
        <v>74</v>
      </c>
    </row>
    <row r="6" spans="1:3" ht="27" customHeight="1">
      <c r="A6" s="2">
        <v>4</v>
      </c>
      <c r="B6" s="3" t="s">
        <v>49</v>
      </c>
      <c r="C6" s="3" t="s">
        <v>75</v>
      </c>
    </row>
    <row r="7" spans="1:3" ht="54" customHeight="1">
      <c r="A7" s="2">
        <v>5</v>
      </c>
      <c r="B7" s="3" t="s">
        <v>107</v>
      </c>
      <c r="C7" s="47" t="s">
        <v>120</v>
      </c>
    </row>
    <row r="8" spans="1:3" ht="27" customHeight="1">
      <c r="A8" s="2">
        <v>6</v>
      </c>
      <c r="B8" s="3" t="s">
        <v>114</v>
      </c>
      <c r="C8" s="63" t="s">
        <v>115</v>
      </c>
    </row>
    <row r="9" spans="1:3" ht="41.25" customHeight="1">
      <c r="A9" s="2">
        <v>7</v>
      </c>
      <c r="B9" s="3" t="s">
        <v>111</v>
      </c>
      <c r="C9" s="63" t="s">
        <v>119</v>
      </c>
    </row>
    <row r="10" spans="1:3" ht="27" customHeight="1">
      <c r="A10" s="2">
        <v>8</v>
      </c>
      <c r="B10" s="3" t="s">
        <v>112</v>
      </c>
      <c r="C10" s="46" t="s">
        <v>71</v>
      </c>
    </row>
    <row r="11" spans="1:3" ht="27" customHeight="1">
      <c r="A11" s="2">
        <v>9</v>
      </c>
      <c r="B11" s="3" t="s">
        <v>50</v>
      </c>
      <c r="C11" s="48" t="s">
        <v>118</v>
      </c>
    </row>
    <row r="12" spans="1:3" ht="27" customHeight="1">
      <c r="A12" s="2">
        <v>10</v>
      </c>
      <c r="B12" s="3" t="s">
        <v>113</v>
      </c>
      <c r="C12" s="49" t="s">
        <v>72</v>
      </c>
    </row>
    <row r="13" spans="1:3" ht="27" customHeight="1">
      <c r="A13" s="2">
        <v>11</v>
      </c>
      <c r="B13" s="3" t="s">
        <v>16</v>
      </c>
      <c r="C13" s="47" t="s">
        <v>124</v>
      </c>
    </row>
    <row r="14" spans="1:3" ht="72.75" customHeight="1">
      <c r="A14" s="2">
        <v>12</v>
      </c>
      <c r="B14" s="3" t="s">
        <v>17</v>
      </c>
      <c r="C14" s="48" t="s">
        <v>121</v>
      </c>
    </row>
    <row r="15" spans="1:3" ht="22.5" customHeight="1">
      <c r="A15" s="5"/>
    </row>
    <row r="16" spans="1:3" ht="21.75" customHeight="1">
      <c r="B16" s="62" t="s">
        <v>40</v>
      </c>
    </row>
    <row r="18" spans="3:3">
      <c r="C18" s="68"/>
    </row>
  </sheetData>
  <phoneticPr fontId="4" type="noConversion"/>
  <pageMargins left="0.34" right="0.28000000000000003" top="0.49" bottom="0.39" header="0.38" footer="0.24"/>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dimension ref="A5:A12"/>
  <sheetViews>
    <sheetView topLeftCell="A6" workbookViewId="0">
      <selection activeCell="E35" sqref="E35"/>
    </sheetView>
  </sheetViews>
  <sheetFormatPr defaultRowHeight="12.75"/>
  <cols>
    <col min="2" max="2" width="12.7109375" customWidth="1"/>
    <col min="8" max="8" width="8.7109375" customWidth="1"/>
    <col min="9" max="9" width="8.28515625" customWidth="1"/>
  </cols>
  <sheetData>
    <row r="5" ht="12.75" customHeight="1"/>
    <row r="6" ht="12.75" customHeight="1"/>
    <row r="7" ht="12.75" customHeight="1"/>
    <row r="8" ht="13.5" customHeight="1"/>
    <row r="9" ht="13.5" customHeight="1"/>
    <row r="10" ht="0.75" hidden="1" customHeight="1" thickBot="1"/>
    <row r="11" hidden="1"/>
    <row r="12" ht="12.75" customHeight="1"/>
  </sheetData>
  <phoneticPr fontId="27" type="noConversion"/>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4</vt:i4>
      </vt:variant>
    </vt:vector>
  </HeadingPairs>
  <TitlesOfParts>
    <vt:vector size="12" baseType="lpstr">
      <vt:lpstr>Contacts</vt:lpstr>
      <vt:lpstr>Building Description 1</vt:lpstr>
      <vt:lpstr>Consumption</vt:lpstr>
      <vt:lpstr>Conclusions</vt:lpstr>
      <vt:lpstr>Savings 1</vt:lpstr>
      <vt:lpstr>Savings 2</vt:lpstr>
      <vt:lpstr>Measures</vt:lpstr>
      <vt:lpstr>Лист1</vt:lpstr>
      <vt:lpstr>'Building Description 1'!Print_Area</vt:lpstr>
      <vt:lpstr>Consumption!Print_Area</vt:lpstr>
      <vt:lpstr>Contacts!Print_Area</vt:lpstr>
      <vt:lpstr>'Savings 2'!Print_Area</vt:lpstr>
    </vt:vector>
  </TitlesOfParts>
  <Company>AEE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stariradeva</dc:creator>
  <cp:lastModifiedBy>Admin</cp:lastModifiedBy>
  <cp:lastPrinted>2015-03-05T14:25:43Z</cp:lastPrinted>
  <dcterms:created xsi:type="dcterms:W3CDTF">2007-05-10T12:12:01Z</dcterms:created>
  <dcterms:modified xsi:type="dcterms:W3CDTF">2015-03-05T14:26:29Z</dcterms:modified>
</cp:coreProperties>
</file>